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<sst xmlns="http://schemas.openxmlformats.org/spreadsheetml/2006/main" count="368" uniqueCount="86">
  <si>
    <t xml:space="preserve">FECHA : </t>
  </si>
  <si>
    <t>DEPARTAMENTO</t>
  </si>
  <si>
    <t xml:space="preserve">PROVINCIA </t>
  </si>
  <si>
    <t>ANCASH</t>
  </si>
  <si>
    <t>SANTA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</si>
  <si>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</si>
  <si>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</si>
  <si>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</si>
  <si>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</si>
  <si>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</si>
  <si>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</si>
  <si>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</si>
  <si>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</si>
  <si>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</si>
  <si>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</si>
  <si>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</si>
  <si>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</si>
  <si>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</si>
  <si>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</si>
  <si>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</si>
  <si>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</si>
  <si>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</si>
  <si>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</si>
  <si>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</si>
  <si>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</si>
  <si>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</si>
  <si>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</si>
  <si>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</si>
  <si>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</si>
  <si>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</si>
  <si>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</si>
  <si>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</si>
  <si>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</si>
  <si>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AJO</t>
  </si>
  <si>
    <t>ALCACHOFA</t>
  </si>
  <si>
    <t>ALFALFA</t>
  </si>
  <si>
    <t>ALGODON HIBRIDO HAZERA</t>
  </si>
  <si>
    <t>ALGODON TANGUIS</t>
  </si>
  <si>
    <t>APIO</t>
  </si>
  <si>
    <t>ARROZ</t>
  </si>
  <si>
    <t>ARVEJA GRANO SECO</t>
  </si>
  <si>
    <t>BETARRAGA</t>
  </si>
  <si>
    <t>CAMOTE</t>
  </si>
  <si>
    <t>CAÑA DE AZUCAR (PARA FRUTA)</t>
  </si>
  <si>
    <t>CEBADA GRANO</t>
  </si>
  <si>
    <t>CEBOLLA</t>
  </si>
  <si>
    <t>CIRUELO (CIRUELA SPONDIAS)</t>
  </si>
  <si>
    <t>ESPARRAGO</t>
  </si>
  <si>
    <t>ESPINACA (T)</t>
  </si>
  <si>
    <t>FRIJOL GRANO SECO</t>
  </si>
  <si>
    <t>FRIJOL GRANO VERDE</t>
  </si>
  <si>
    <t>FRIJOL LOCTAO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</si>
  <si>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</si>
  <si>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</si>
  <si>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</si>
  <si>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</si>
  <si>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</si>
  <si>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</si>
  <si>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</si>
  <si>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</si>
  <si>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</si>
  <si>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MANGO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</si>
  <si>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</si>
  <si>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</si>
  <si>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</si>
  <si>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</si>
  <si>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</si>
  <si>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</si>
  <si>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</si>
  <si>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</si>
  <si>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</si>
  <si>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</si>
  <si>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 (agrupa mejoradas y nativas)</t>
  </si>
  <si>
    <t>PAPRIKA</t>
  </si>
  <si>
    <t>PEPINILLO (CUCUMIS SATIVUS)</t>
  </si>
  <si>
    <t>PERAL</t>
  </si>
  <si>
    <t>PLATANOS Y BANANAS PARA COCCIÓN (M X paradisiaca)</t>
  </si>
  <si>
    <t>PORO</t>
  </si>
  <si>
    <t>QUINUA</t>
  </si>
  <si>
    <t>SANDIA</t>
  </si>
  <si>
    <t>TOMATE</t>
  </si>
  <si>
    <t>TRIGO BLANDO</t>
  </si>
  <si>
    <t>VID</t>
  </si>
  <si>
    <t>YUCA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</si>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</sst>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4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21" width="9" style="22" bestFit="1" customWidth="1"/>
  </cols>
  <sheetData>
    <row r="1" spans="1:21" x14ac:dyDescent="0.3">
      <c r="A1" t="s">
        <v>0</v>
      </c>
      <c r="B1" s="1">
        <f ca="1">NOW()</f>
        <v>45051.527853240739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14030020000</v>
      </c>
      <c r="B12" t="s">
        <v>26</v>
      </c>
      <c r="C12" t="s">
        <v>27</v>
      </c>
      <c r="E12" s="22">
        <v>62</v>
      </c>
      <c r="F12" s="22">
        <v>68</v>
      </c>
      <c r="G12" s="22">
        <v>64</v>
      </c>
      <c r="H12" s="22">
        <v>39</v>
      </c>
      <c r="I12" s="22">
        <v>24</v>
      </c>
      <c r="J12" s="22">
        <v>10</v>
      </c>
      <c r="K12" s="22">
        <v>10</v>
      </c>
      <c r="L12" s="22">
        <v>10</v>
      </c>
      <c r="M12" s="22">
        <v>15</v>
      </c>
      <c r="N12" s="22">
        <v>19</v>
      </c>
      <c r="O12" s="22">
        <v>13</v>
      </c>
      <c r="P12" s="22">
        <v>23</v>
      </c>
      <c r="Q12" s="22">
        <v>26</v>
      </c>
      <c r="R12" s="22">
        <v>30</v>
      </c>
      <c r="S12" s="22">
        <v>32</v>
      </c>
      <c r="T12" s="22">
        <v>28</v>
      </c>
      <c r="U12" s="22">
        <v>28</v>
      </c>
    </row>
    <row r="13" spans="1:21" x14ac:dyDescent="0.3">
      <c r="C13" t="s">
        <v>28</v>
      </c>
      <c r="D13" s="22">
        <v>57</v>
      </c>
      <c r="E13" s="22">
        <v>18</v>
      </c>
      <c r="F13" s="22">
        <v>6</v>
      </c>
      <c r="J13" s="22">
        <v>10</v>
      </c>
      <c r="M13" s="22">
        <v>5</v>
      </c>
      <c r="N13" s="22">
        <v>4</v>
      </c>
      <c r="O13" s="22">
        <v>4</v>
      </c>
      <c r="P13" s="22">
        <v>10</v>
      </c>
    </row>
    <row r="14" spans="1:21" x14ac:dyDescent="0.3">
      <c r="C14" t="s">
        <v>29</v>
      </c>
      <c r="D14" s="22">
        <v>57</v>
      </c>
      <c r="J14" s="22">
        <v>24</v>
      </c>
      <c r="O14" s="22">
        <v>10</v>
      </c>
      <c r="Q14" s="22">
        <v>5</v>
      </c>
      <c r="R14" s="22">
        <v>4</v>
      </c>
      <c r="S14" s="22">
        <v>4</v>
      </c>
      <c r="T14" s="22">
        <v>10</v>
      </c>
    </row>
    <row r="15" spans="1:21" x14ac:dyDescent="0.3">
      <c r="C15" t="s">
        <v>30</v>
      </c>
      <c r="D15" s="22">
        <v>5333.3329999999996</v>
      </c>
      <c r="J15" s="22">
        <v>5416.6660000000002</v>
      </c>
      <c r="O15" s="22">
        <v>5200</v>
      </c>
      <c r="Q15" s="22">
        <v>5200</v>
      </c>
      <c r="R15" s="22">
        <v>5250</v>
      </c>
      <c r="S15" s="22">
        <v>5750</v>
      </c>
      <c r="T15" s="22">
        <v>5200</v>
      </c>
    </row>
    <row r="16" spans="1:21" x14ac:dyDescent="0.3">
      <c r="C16" t="s">
        <v>31</v>
      </c>
      <c r="D16" s="22">
        <v>304</v>
      </c>
      <c r="J16" s="22">
        <v>130</v>
      </c>
      <c r="O16" s="22">
        <v>52</v>
      </c>
      <c r="Q16" s="22">
        <v>26</v>
      </c>
      <c r="R16" s="22">
        <v>21</v>
      </c>
      <c r="S16" s="22">
        <v>23</v>
      </c>
      <c r="T16" s="22">
        <v>52</v>
      </c>
    </row>
    <row r="17" spans="1:21" x14ac:dyDescent="0.3">
      <c r="C17" t="s">
        <v>32</v>
      </c>
      <c r="D17" s="22">
        <v>1.2669999999999999</v>
      </c>
      <c r="J17" s="22">
        <v>1.5</v>
      </c>
      <c r="O17" s="22">
        <v>0.9</v>
      </c>
      <c r="Q17" s="22">
        <v>0.95</v>
      </c>
      <c r="R17" s="22">
        <v>1.2</v>
      </c>
      <c r="S17" s="22">
        <v>0.9</v>
      </c>
      <c r="T17" s="22">
        <v>1.4</v>
      </c>
    </row>
    <row r="18" spans="1:21" x14ac:dyDescent="0.3">
      <c r="A18">
        <v>14030030000</v>
      </c>
      <c r="B18" t="s">
        <v>33</v>
      </c>
      <c r="C18" t="s">
        <v>27</v>
      </c>
      <c r="E18" s="22">
        <v>48</v>
      </c>
      <c r="F18" s="22">
        <v>53</v>
      </c>
      <c r="G18" s="22">
        <v>58</v>
      </c>
      <c r="H18" s="22">
        <v>31</v>
      </c>
      <c r="I18" s="22">
        <v>15</v>
      </c>
      <c r="J18" s="22">
        <v>12</v>
      </c>
      <c r="K18" s="22">
        <v>7</v>
      </c>
      <c r="L18" s="22">
        <v>2</v>
      </c>
      <c r="M18" s="22">
        <v>4</v>
      </c>
      <c r="N18" s="22">
        <v>13</v>
      </c>
      <c r="O18" s="22">
        <v>24</v>
      </c>
      <c r="P18" s="22">
        <v>44</v>
      </c>
      <c r="Q18" s="22">
        <v>44</v>
      </c>
      <c r="R18" s="22">
        <v>44</v>
      </c>
      <c r="S18" s="22">
        <v>39</v>
      </c>
      <c r="T18" s="22">
        <v>27</v>
      </c>
      <c r="U18" s="22">
        <v>3</v>
      </c>
    </row>
    <row r="19" spans="1:21" x14ac:dyDescent="0.3">
      <c r="C19" t="s">
        <v>28</v>
      </c>
      <c r="D19" s="22">
        <v>61</v>
      </c>
      <c r="E19" s="22">
        <v>5</v>
      </c>
      <c r="F19" s="22">
        <v>5</v>
      </c>
      <c r="G19" s="22">
        <v>5</v>
      </c>
      <c r="J19" s="22">
        <v>2</v>
      </c>
      <c r="M19" s="22">
        <v>2</v>
      </c>
      <c r="N19" s="22">
        <v>9</v>
      </c>
      <c r="O19" s="22">
        <v>13</v>
      </c>
      <c r="P19" s="22">
        <v>20</v>
      </c>
    </row>
    <row r="20" spans="1:21" x14ac:dyDescent="0.3">
      <c r="C20" t="s">
        <v>29</v>
      </c>
      <c r="D20" s="22">
        <v>61</v>
      </c>
      <c r="J20" s="22">
        <v>5</v>
      </c>
      <c r="K20" s="22">
        <v>5</v>
      </c>
      <c r="L20" s="22">
        <v>5</v>
      </c>
      <c r="O20" s="22">
        <v>2</v>
      </c>
      <c r="S20" s="22">
        <v>5</v>
      </c>
      <c r="T20" s="22">
        <v>15</v>
      </c>
      <c r="U20" s="22">
        <v>24</v>
      </c>
    </row>
    <row r="21" spans="1:21" x14ac:dyDescent="0.3">
      <c r="C21" t="s">
        <v>30</v>
      </c>
      <c r="D21" s="22">
        <v>5114.7539999999999</v>
      </c>
      <c r="J21" s="22">
        <v>5200</v>
      </c>
      <c r="K21" s="22">
        <v>4800</v>
      </c>
      <c r="L21" s="22">
        <v>5200</v>
      </c>
      <c r="O21" s="22">
        <v>5500</v>
      </c>
      <c r="S21" s="22">
        <v>5200</v>
      </c>
      <c r="T21" s="22">
        <v>4800</v>
      </c>
      <c r="U21" s="22">
        <v>5291.6660000000002</v>
      </c>
    </row>
    <row r="22" spans="1:21" x14ac:dyDescent="0.3">
      <c r="C22" t="s">
        <v>31</v>
      </c>
      <c r="D22" s="22">
        <v>312</v>
      </c>
      <c r="J22" s="22">
        <v>26</v>
      </c>
      <c r="K22" s="22">
        <v>24</v>
      </c>
      <c r="L22" s="22">
        <v>26</v>
      </c>
      <c r="O22" s="22">
        <v>11</v>
      </c>
      <c r="S22" s="22">
        <v>26</v>
      </c>
      <c r="T22" s="22">
        <v>72</v>
      </c>
      <c r="U22" s="22">
        <v>127</v>
      </c>
    </row>
    <row r="23" spans="1:21" x14ac:dyDescent="0.3">
      <c r="C23" t="s">
        <v>32</v>
      </c>
      <c r="D23" s="22">
        <v>5.4210000000000003</v>
      </c>
      <c r="J23" s="22">
        <v>4</v>
      </c>
      <c r="K23" s="22">
        <v>6</v>
      </c>
      <c r="L23" s="22">
        <v>6.5</v>
      </c>
      <c r="O23" s="22">
        <v>9</v>
      </c>
      <c r="S23" s="22">
        <v>4.5</v>
      </c>
      <c r="T23" s="22">
        <v>5</v>
      </c>
      <c r="U23" s="22">
        <v>5.5</v>
      </c>
    </row>
    <row r="24" spans="1:21" x14ac:dyDescent="0.3">
      <c r="A24">
        <v>15010080000</v>
      </c>
      <c r="B24" t="s">
        <v>34</v>
      </c>
      <c r="C24" t="s">
        <v>27</v>
      </c>
      <c r="E24" s="22">
        <v>6152</v>
      </c>
      <c r="F24" s="22">
        <v>6152</v>
      </c>
      <c r="G24" s="22">
        <v>6152</v>
      </c>
      <c r="H24" s="22">
        <v>6152</v>
      </c>
      <c r="I24" s="22">
        <v>6152</v>
      </c>
      <c r="J24" s="22">
        <v>6152</v>
      </c>
      <c r="K24" s="22">
        <v>6152</v>
      </c>
      <c r="L24" s="22">
        <v>6152</v>
      </c>
      <c r="M24" s="22">
        <v>6152</v>
      </c>
      <c r="N24" s="22">
        <v>6347</v>
      </c>
      <c r="O24" s="22">
        <v>6607</v>
      </c>
      <c r="P24" s="22">
        <v>6607</v>
      </c>
      <c r="Q24" s="22">
        <v>6607</v>
      </c>
      <c r="R24" s="22">
        <v>6607</v>
      </c>
      <c r="S24" s="22">
        <v>6607</v>
      </c>
      <c r="T24" s="22">
        <v>6607</v>
      </c>
      <c r="U24" s="22">
        <v>6607</v>
      </c>
    </row>
    <row r="25" spans="1:21" x14ac:dyDescent="0.3">
      <c r="C25" t="s">
        <v>28</v>
      </c>
      <c r="D25" s="22">
        <v>455</v>
      </c>
      <c r="N25" s="22">
        <v>195</v>
      </c>
      <c r="O25" s="22">
        <v>260</v>
      </c>
    </row>
    <row r="26" spans="1:21" x14ac:dyDescent="0.3">
      <c r="C26" t="s">
        <v>29</v>
      </c>
      <c r="D26" s="22">
        <v>455</v>
      </c>
    </row>
    <row r="27" spans="1:21" x14ac:dyDescent="0.3">
      <c r="C27" t="s">
        <v>30</v>
      </c>
      <c r="D27" s="22">
        <v>5890.1090000000004</v>
      </c>
    </row>
    <row r="28" spans="1:21" x14ac:dyDescent="0.3">
      <c r="C28" t="s">
        <v>31</v>
      </c>
      <c r="D28" s="22">
        <v>2680</v>
      </c>
      <c r="S28" s="22">
        <v>820</v>
      </c>
      <c r="T28" s="22">
        <v>1030</v>
      </c>
      <c r="U28" s="22">
        <v>830</v>
      </c>
    </row>
    <row r="29" spans="1:21" x14ac:dyDescent="0.3">
      <c r="C29" t="s">
        <v>32</v>
      </c>
      <c r="D29" s="22">
        <v>5.0839999999999996</v>
      </c>
      <c r="S29" s="22">
        <v>5</v>
      </c>
      <c r="T29" s="22">
        <v>5.0679999999999996</v>
      </c>
      <c r="U29" s="22">
        <v>5.1870000000000003</v>
      </c>
    </row>
    <row r="30" spans="1:21" x14ac:dyDescent="0.3">
      <c r="A30">
        <v>12010010000</v>
      </c>
      <c r="B30" t="s">
        <v>35</v>
      </c>
      <c r="C30" t="s">
        <v>27</v>
      </c>
      <c r="E30" s="22">
        <v>956</v>
      </c>
      <c r="F30" s="22">
        <v>956</v>
      </c>
      <c r="G30" s="22">
        <v>956</v>
      </c>
      <c r="H30" s="22">
        <v>956</v>
      </c>
      <c r="I30" s="22">
        <v>956</v>
      </c>
      <c r="J30" s="22">
        <v>956</v>
      </c>
      <c r="K30" s="22">
        <v>956</v>
      </c>
      <c r="L30" s="22">
        <v>956</v>
      </c>
      <c r="M30" s="22">
        <v>956</v>
      </c>
      <c r="N30" s="22">
        <v>956</v>
      </c>
      <c r="O30" s="22">
        <v>956</v>
      </c>
      <c r="P30" s="22">
        <v>956</v>
      </c>
      <c r="Q30" s="22">
        <v>956</v>
      </c>
      <c r="R30" s="22">
        <v>956</v>
      </c>
      <c r="S30" s="22">
        <v>956</v>
      </c>
      <c r="T30" s="22">
        <v>956</v>
      </c>
      <c r="U30" s="22">
        <v>956</v>
      </c>
    </row>
    <row r="31" spans="1:21" x14ac:dyDescent="0.3">
      <c r="C31" t="s">
        <v>29</v>
      </c>
      <c r="D31" s="22">
        <v>956</v>
      </c>
    </row>
    <row r="32" spans="1:21" x14ac:dyDescent="0.3">
      <c r="C32" t="s">
        <v>30</v>
      </c>
      <c r="D32" s="22">
        <v>33486.400999999998</v>
      </c>
    </row>
    <row r="33" spans="1:21" x14ac:dyDescent="0.3">
      <c r="C33" t="s">
        <v>31</v>
      </c>
      <c r="D33" s="22">
        <v>32013</v>
      </c>
      <c r="J33" s="22">
        <v>2677</v>
      </c>
      <c r="K33" s="22">
        <v>2816</v>
      </c>
      <c r="L33" s="22">
        <v>2885</v>
      </c>
      <c r="M33" s="22">
        <v>2816</v>
      </c>
      <c r="N33" s="22">
        <v>2672</v>
      </c>
      <c r="O33" s="22">
        <v>2670</v>
      </c>
      <c r="P33" s="22">
        <v>2550</v>
      </c>
      <c r="Q33" s="22">
        <v>2575</v>
      </c>
      <c r="R33" s="22">
        <v>2539</v>
      </c>
      <c r="S33" s="22">
        <v>2570</v>
      </c>
      <c r="T33" s="22">
        <v>2563</v>
      </c>
      <c r="U33" s="22">
        <v>2680</v>
      </c>
    </row>
    <row r="34" spans="1:21" x14ac:dyDescent="0.3">
      <c r="C34" t="s">
        <v>32</v>
      </c>
      <c r="D34" s="22">
        <v>0.39400000000000002</v>
      </c>
      <c r="J34" s="22">
        <v>0.35</v>
      </c>
      <c r="K34" s="22">
        <v>0.35799999999999998</v>
      </c>
      <c r="L34" s="22">
        <v>0.374</v>
      </c>
      <c r="M34" s="22">
        <v>0.379</v>
      </c>
      <c r="N34" s="22">
        <v>0.372</v>
      </c>
      <c r="O34" s="22">
        <v>0.38100000000000001</v>
      </c>
      <c r="P34" s="22">
        <v>0.36599999999999999</v>
      </c>
      <c r="Q34" s="22">
        <v>0.40699999999999997</v>
      </c>
      <c r="R34" s="22">
        <v>0.42499999999999999</v>
      </c>
      <c r="S34" s="22">
        <v>0.436</v>
      </c>
      <c r="T34" s="22">
        <v>0.442</v>
      </c>
      <c r="U34" s="22">
        <v>0.45</v>
      </c>
    </row>
    <row r="35" spans="1:21" x14ac:dyDescent="0.3">
      <c r="A35">
        <v>15020020107</v>
      </c>
      <c r="B35" t="s">
        <v>36</v>
      </c>
      <c r="C35" t="s">
        <v>27</v>
      </c>
      <c r="E35" s="22">
        <v>3170</v>
      </c>
      <c r="F35" s="22">
        <v>3180</v>
      </c>
      <c r="G35" s="22">
        <v>3200</v>
      </c>
      <c r="H35" s="22">
        <v>3200</v>
      </c>
      <c r="I35" s="22">
        <v>3200</v>
      </c>
      <c r="J35" s="22">
        <v>3200</v>
      </c>
      <c r="K35" s="22">
        <v>3200</v>
      </c>
      <c r="L35" s="22">
        <v>3200</v>
      </c>
      <c r="M35" s="22">
        <v>3100</v>
      </c>
      <c r="N35" s="22">
        <v>3100</v>
      </c>
      <c r="O35" s="22">
        <v>2195</v>
      </c>
      <c r="P35" s="22">
        <v>2255</v>
      </c>
      <c r="Q35" s="22">
        <v>2640</v>
      </c>
      <c r="R35" s="22">
        <v>2640</v>
      </c>
      <c r="S35" s="22">
        <v>2640</v>
      </c>
      <c r="T35" s="22">
        <v>2640</v>
      </c>
      <c r="U35" s="22">
        <v>2640</v>
      </c>
    </row>
    <row r="36" spans="1:21" x14ac:dyDescent="0.3">
      <c r="C36" t="s">
        <v>28</v>
      </c>
      <c r="D36" s="22">
        <v>135</v>
      </c>
      <c r="E36" s="22">
        <v>20</v>
      </c>
      <c r="F36" s="22">
        <v>10</v>
      </c>
      <c r="G36" s="22">
        <v>20</v>
      </c>
      <c r="O36" s="22">
        <v>25</v>
      </c>
      <c r="P36" s="22">
        <v>60</v>
      </c>
    </row>
    <row r="37" spans="1:21" x14ac:dyDescent="0.3">
      <c r="C37" t="s">
        <v>29</v>
      </c>
      <c r="D37" s="22">
        <v>1030</v>
      </c>
      <c r="U37" s="22">
        <v>1030</v>
      </c>
    </row>
    <row r="38" spans="1:21" x14ac:dyDescent="0.3">
      <c r="C38" t="s">
        <v>30</v>
      </c>
      <c r="D38" s="22">
        <v>2085.4360000000001</v>
      </c>
    </row>
    <row r="39" spans="1:21" x14ac:dyDescent="0.3">
      <c r="C39" t="s">
        <v>31</v>
      </c>
      <c r="D39" s="22">
        <v>2148</v>
      </c>
      <c r="J39" s="22">
        <v>765</v>
      </c>
      <c r="K39" s="22">
        <v>1233</v>
      </c>
      <c r="L39" s="22">
        <v>80</v>
      </c>
      <c r="M39" s="22">
        <v>70</v>
      </c>
    </row>
    <row r="40" spans="1:21" x14ac:dyDescent="0.3">
      <c r="C40" t="s">
        <v>32</v>
      </c>
      <c r="D40" s="22">
        <v>2.6019999999999999</v>
      </c>
      <c r="J40" s="22">
        <v>2.6</v>
      </c>
      <c r="K40" s="22">
        <v>2.6</v>
      </c>
      <c r="L40" s="22">
        <v>2.6549999999999998</v>
      </c>
      <c r="M40" s="22">
        <v>2.6</v>
      </c>
    </row>
    <row r="41" spans="1:21" x14ac:dyDescent="0.3">
      <c r="A41">
        <v>15020020101</v>
      </c>
      <c r="B41" t="s">
        <v>37</v>
      </c>
      <c r="C41" t="s">
        <v>27</v>
      </c>
      <c r="E41" s="22">
        <v>12710</v>
      </c>
      <c r="F41" s="22">
        <v>12720</v>
      </c>
      <c r="G41" s="22">
        <v>12720</v>
      </c>
      <c r="H41" s="22">
        <v>12720</v>
      </c>
      <c r="I41" s="22">
        <v>12720</v>
      </c>
      <c r="J41" s="22">
        <v>12720</v>
      </c>
      <c r="K41" s="22">
        <v>12720</v>
      </c>
      <c r="L41" s="22">
        <v>12635</v>
      </c>
      <c r="M41" s="22">
        <v>12615</v>
      </c>
      <c r="N41" s="22">
        <v>12635</v>
      </c>
      <c r="O41" s="22">
        <v>12665</v>
      </c>
      <c r="P41" s="22">
        <v>12705</v>
      </c>
      <c r="Q41" s="22">
        <v>12765</v>
      </c>
      <c r="R41" s="22">
        <v>12765</v>
      </c>
      <c r="S41" s="22">
        <v>12765</v>
      </c>
      <c r="T41" s="22">
        <v>12765</v>
      </c>
      <c r="U41" s="22">
        <v>12765</v>
      </c>
    </row>
    <row r="42" spans="1:21" x14ac:dyDescent="0.3">
      <c r="C42" t="s">
        <v>28</v>
      </c>
      <c r="D42" s="22">
        <v>100</v>
      </c>
      <c r="F42" s="22">
        <v>10</v>
      </c>
      <c r="N42" s="22">
        <v>20</v>
      </c>
      <c r="O42" s="22">
        <v>30</v>
      </c>
      <c r="P42" s="22">
        <v>40</v>
      </c>
    </row>
    <row r="43" spans="1:21" x14ac:dyDescent="0.3">
      <c r="C43" t="s">
        <v>29</v>
      </c>
      <c r="D43" s="22">
        <v>105</v>
      </c>
      <c r="U43" s="22">
        <v>105</v>
      </c>
    </row>
    <row r="44" spans="1:21" x14ac:dyDescent="0.3">
      <c r="C44" t="s">
        <v>30</v>
      </c>
      <c r="D44" s="22">
        <v>2419.047</v>
      </c>
    </row>
    <row r="45" spans="1:21" x14ac:dyDescent="0.3">
      <c r="C45" t="s">
        <v>31</v>
      </c>
      <c r="D45" s="22">
        <v>254</v>
      </c>
      <c r="J45" s="22">
        <v>50</v>
      </c>
      <c r="K45" s="22">
        <v>129</v>
      </c>
      <c r="L45" s="22">
        <v>50</v>
      </c>
      <c r="M45" s="22">
        <v>25</v>
      </c>
    </row>
    <row r="46" spans="1:21" x14ac:dyDescent="0.3">
      <c r="C46" t="s">
        <v>32</v>
      </c>
      <c r="D46" s="22">
        <v>2.7090000000000001</v>
      </c>
      <c r="J46" s="22">
        <v>2.72</v>
      </c>
      <c r="K46" s="22">
        <v>2.72</v>
      </c>
      <c r="L46" s="22">
        <v>2.7</v>
      </c>
      <c r="M46" s="22">
        <v>2.65</v>
      </c>
    </row>
    <row r="47" spans="1:21" x14ac:dyDescent="0.3">
      <c r="A47">
        <v>14030060000</v>
      </c>
      <c r="B47" t="s">
        <v>38</v>
      </c>
      <c r="C47" t="s">
        <v>27</v>
      </c>
      <c r="E47" s="22">
        <v>5</v>
      </c>
      <c r="F47" s="22">
        <v>4</v>
      </c>
      <c r="G47" s="22">
        <v>4</v>
      </c>
      <c r="H47" s="22">
        <v>4</v>
      </c>
      <c r="I47" s="22">
        <v>4</v>
      </c>
      <c r="J47" s="22">
        <v>5</v>
      </c>
      <c r="K47" s="22">
        <v>6</v>
      </c>
      <c r="L47" s="22">
        <v>7</v>
      </c>
      <c r="M47" s="22">
        <v>7</v>
      </c>
      <c r="N47" s="22">
        <v>6</v>
      </c>
      <c r="O47" s="22">
        <v>6</v>
      </c>
      <c r="P47" s="22">
        <v>9</v>
      </c>
      <c r="Q47" s="22">
        <v>10</v>
      </c>
      <c r="R47" s="22">
        <v>9</v>
      </c>
      <c r="S47" s="22">
        <v>10</v>
      </c>
      <c r="T47" s="22">
        <v>10</v>
      </c>
      <c r="U47" s="22">
        <v>11</v>
      </c>
    </row>
    <row r="48" spans="1:21" x14ac:dyDescent="0.3">
      <c r="C48" t="s">
        <v>28</v>
      </c>
      <c r="D48" s="22">
        <v>28</v>
      </c>
      <c r="E48" s="22">
        <v>2</v>
      </c>
      <c r="F48" s="22">
        <v>2</v>
      </c>
      <c r="G48" s="22">
        <v>2</v>
      </c>
      <c r="H48" s="22">
        <v>2</v>
      </c>
      <c r="I48" s="22">
        <v>2</v>
      </c>
      <c r="J48" s="22">
        <v>3</v>
      </c>
      <c r="K48" s="22">
        <v>3</v>
      </c>
      <c r="L48" s="22">
        <v>3</v>
      </c>
      <c r="N48" s="22">
        <v>2</v>
      </c>
      <c r="O48" s="22">
        <v>4</v>
      </c>
      <c r="P48" s="22">
        <v>3</v>
      </c>
    </row>
    <row r="49" spans="1:21" x14ac:dyDescent="0.3">
      <c r="C49" t="s">
        <v>29</v>
      </c>
      <c r="D49" s="22">
        <v>28</v>
      </c>
      <c r="J49" s="22">
        <v>2</v>
      </c>
      <c r="K49" s="22">
        <v>2</v>
      </c>
      <c r="L49" s="22">
        <v>2</v>
      </c>
      <c r="N49" s="22">
        <v>3</v>
      </c>
      <c r="O49" s="22">
        <v>4</v>
      </c>
      <c r="Q49" s="22">
        <v>2</v>
      </c>
      <c r="R49" s="22">
        <v>4</v>
      </c>
      <c r="S49" s="22">
        <v>3</v>
      </c>
      <c r="T49" s="22">
        <v>3</v>
      </c>
      <c r="U49" s="22">
        <v>3</v>
      </c>
    </row>
    <row r="50" spans="1:21" x14ac:dyDescent="0.3">
      <c r="C50" t="s">
        <v>30</v>
      </c>
      <c r="D50" s="22">
        <v>8392.857</v>
      </c>
      <c r="J50" s="22">
        <v>8500</v>
      </c>
      <c r="K50" s="22">
        <v>9500</v>
      </c>
      <c r="L50" s="22">
        <v>8500</v>
      </c>
      <c r="N50" s="22">
        <v>9333.3330000000005</v>
      </c>
      <c r="O50" s="22">
        <v>6500</v>
      </c>
      <c r="Q50" s="22">
        <v>8500</v>
      </c>
      <c r="R50" s="22">
        <v>8500</v>
      </c>
      <c r="S50" s="22">
        <v>8666.6659999999993</v>
      </c>
      <c r="T50" s="22">
        <v>8666.6659999999993</v>
      </c>
      <c r="U50" s="22">
        <v>8333.3330000000005</v>
      </c>
    </row>
    <row r="51" spans="1:21" x14ac:dyDescent="0.3">
      <c r="C51" t="s">
        <v>31</v>
      </c>
      <c r="D51" s="22">
        <v>235</v>
      </c>
      <c r="J51" s="22">
        <v>17</v>
      </c>
      <c r="K51" s="22">
        <v>19</v>
      </c>
      <c r="L51" s="22">
        <v>17</v>
      </c>
      <c r="N51" s="22">
        <v>28</v>
      </c>
      <c r="O51" s="22">
        <v>26</v>
      </c>
      <c r="Q51" s="22">
        <v>17</v>
      </c>
      <c r="R51" s="22">
        <v>34</v>
      </c>
      <c r="S51" s="22">
        <v>26</v>
      </c>
      <c r="T51" s="22">
        <v>26</v>
      </c>
      <c r="U51" s="22">
        <v>25</v>
      </c>
    </row>
    <row r="52" spans="1:21" x14ac:dyDescent="0.3">
      <c r="C52" t="s">
        <v>32</v>
      </c>
      <c r="D52" s="22">
        <v>1.33</v>
      </c>
      <c r="J52" s="22">
        <v>1</v>
      </c>
      <c r="K52" s="22">
        <v>1.1000000000000001</v>
      </c>
      <c r="L52" s="22">
        <v>1.2</v>
      </c>
      <c r="N52" s="22">
        <v>1.2</v>
      </c>
      <c r="O52" s="22">
        <v>1.3</v>
      </c>
      <c r="Q52" s="22">
        <v>1.4</v>
      </c>
      <c r="R52" s="22">
        <v>1.4</v>
      </c>
      <c r="S52" s="22">
        <v>1.5</v>
      </c>
      <c r="T52" s="22">
        <v>1.5</v>
      </c>
      <c r="U52" s="22">
        <v>1.5</v>
      </c>
    </row>
    <row r="53" spans="1:21" x14ac:dyDescent="0.3">
      <c r="A53">
        <v>14010020000</v>
      </c>
      <c r="B53" t="s">
        <v>39</v>
      </c>
      <c r="C53" t="s">
        <v>27</v>
      </c>
      <c r="F53" s="22">
        <v>200</v>
      </c>
      <c r="G53" s="22">
        <v>1540</v>
      </c>
      <c r="H53" s="22">
        <v>3810</v>
      </c>
      <c r="I53" s="22">
        <v>5790</v>
      </c>
      <c r="J53" s="22">
        <v>6090</v>
      </c>
      <c r="K53" s="22">
        <v>5590</v>
      </c>
      <c r="L53" s="22">
        <v>3390</v>
      </c>
      <c r="M53" s="22">
        <v>1190</v>
      </c>
      <c r="R53" s="22">
        <v>400</v>
      </c>
      <c r="S53" s="22">
        <v>1220</v>
      </c>
      <c r="T53" s="22">
        <v>4220</v>
      </c>
      <c r="U53" s="22">
        <v>5628</v>
      </c>
    </row>
    <row r="54" spans="1:21" x14ac:dyDescent="0.3">
      <c r="C54" t="s">
        <v>28</v>
      </c>
      <c r="D54" s="22">
        <v>6090</v>
      </c>
      <c r="F54" s="22">
        <v>200</v>
      </c>
      <c r="G54" s="22">
        <v>1340</v>
      </c>
      <c r="H54" s="22">
        <v>2270</v>
      </c>
      <c r="I54" s="22">
        <v>1980</v>
      </c>
      <c r="J54" s="22">
        <v>300</v>
      </c>
    </row>
    <row r="55" spans="1:21" x14ac:dyDescent="0.3">
      <c r="C55" t="s">
        <v>29</v>
      </c>
      <c r="D55" s="22">
        <v>6090</v>
      </c>
      <c r="K55" s="22">
        <v>500</v>
      </c>
      <c r="L55" s="22">
        <v>2200</v>
      </c>
      <c r="M55" s="22">
        <v>2200</v>
      </c>
      <c r="N55" s="22">
        <v>1190</v>
      </c>
    </row>
    <row r="56" spans="1:21" x14ac:dyDescent="0.3">
      <c r="C56" t="s">
        <v>30</v>
      </c>
      <c r="D56" s="22">
        <v>12017.241</v>
      </c>
      <c r="K56" s="22">
        <v>12020</v>
      </c>
      <c r="L56" s="22">
        <v>12068.181</v>
      </c>
      <c r="M56" s="22">
        <v>11963.636</v>
      </c>
      <c r="N56" s="22">
        <v>12021.008</v>
      </c>
    </row>
    <row r="57" spans="1:21" x14ac:dyDescent="0.3">
      <c r="C57" t="s">
        <v>31</v>
      </c>
      <c r="D57" s="22">
        <v>73185</v>
      </c>
      <c r="K57" s="22">
        <v>6010</v>
      </c>
      <c r="L57" s="22">
        <v>26550</v>
      </c>
      <c r="M57" s="22">
        <v>26320</v>
      </c>
      <c r="N57" s="22">
        <v>14305</v>
      </c>
    </row>
    <row r="58" spans="1:21" x14ac:dyDescent="0.3">
      <c r="C58" t="s">
        <v>32</v>
      </c>
      <c r="D58" s="22">
        <v>1.34</v>
      </c>
      <c r="K58" s="22">
        <v>1.17</v>
      </c>
      <c r="L58" s="22">
        <v>1.254</v>
      </c>
      <c r="M58" s="22">
        <v>1.425</v>
      </c>
      <c r="N58" s="22">
        <v>1.417</v>
      </c>
    </row>
    <row r="59" spans="1:21" x14ac:dyDescent="0.3">
      <c r="A59">
        <v>14060010000</v>
      </c>
      <c r="B59" t="s">
        <v>40</v>
      </c>
      <c r="C59" t="s">
        <v>27</v>
      </c>
      <c r="E59" s="22">
        <v>20</v>
      </c>
    </row>
    <row r="60" spans="1:21" x14ac:dyDescent="0.3">
      <c r="A60">
        <v>14030070000</v>
      </c>
      <c r="B60" t="s">
        <v>41</v>
      </c>
      <c r="C60" t="s">
        <v>27</v>
      </c>
      <c r="E60" s="22">
        <v>9</v>
      </c>
      <c r="F60" s="22">
        <v>8</v>
      </c>
      <c r="G60" s="22">
        <v>5</v>
      </c>
      <c r="H60" s="22">
        <v>6</v>
      </c>
      <c r="I60" s="22">
        <v>5</v>
      </c>
      <c r="J60" s="22">
        <v>8</v>
      </c>
      <c r="K60" s="22">
        <v>8</v>
      </c>
      <c r="L60" s="22">
        <v>9</v>
      </c>
      <c r="M60" s="22">
        <v>9</v>
      </c>
      <c r="N60" s="22">
        <v>10</v>
      </c>
      <c r="O60" s="22">
        <v>11</v>
      </c>
      <c r="P60" s="22">
        <v>11</v>
      </c>
      <c r="Q60" s="22">
        <v>11</v>
      </c>
      <c r="R60" s="22">
        <v>11</v>
      </c>
      <c r="S60" s="22">
        <v>12</v>
      </c>
      <c r="T60" s="22">
        <v>13</v>
      </c>
      <c r="U60" s="22">
        <v>13</v>
      </c>
    </row>
    <row r="61" spans="1:21" x14ac:dyDescent="0.3">
      <c r="C61" t="s">
        <v>28</v>
      </c>
      <c r="D61" s="22">
        <v>33</v>
      </c>
      <c r="E61" s="22">
        <v>3</v>
      </c>
      <c r="F61" s="22">
        <v>2</v>
      </c>
      <c r="H61" s="22">
        <v>3</v>
      </c>
      <c r="I61" s="22">
        <v>2</v>
      </c>
      <c r="J61" s="22">
        <v>3</v>
      </c>
      <c r="K61" s="22">
        <v>3</v>
      </c>
      <c r="L61" s="22">
        <v>3</v>
      </c>
      <c r="M61" s="22">
        <v>3</v>
      </c>
      <c r="N61" s="22">
        <v>4</v>
      </c>
      <c r="O61" s="22">
        <v>4</v>
      </c>
      <c r="P61" s="22">
        <v>3</v>
      </c>
    </row>
    <row r="62" spans="1:21" x14ac:dyDescent="0.3">
      <c r="C62" t="s">
        <v>29</v>
      </c>
      <c r="D62" s="22">
        <v>35</v>
      </c>
      <c r="K62" s="22">
        <v>3</v>
      </c>
      <c r="L62" s="22">
        <v>2</v>
      </c>
      <c r="M62" s="22">
        <v>3</v>
      </c>
      <c r="N62" s="22">
        <v>3</v>
      </c>
      <c r="O62" s="22">
        <v>3</v>
      </c>
      <c r="P62" s="22">
        <v>3</v>
      </c>
      <c r="Q62" s="22">
        <v>4</v>
      </c>
      <c r="R62" s="22">
        <v>4</v>
      </c>
      <c r="S62" s="22">
        <v>3</v>
      </c>
      <c r="T62" s="22">
        <v>3</v>
      </c>
      <c r="U62" s="22">
        <v>4</v>
      </c>
    </row>
    <row r="63" spans="1:21" x14ac:dyDescent="0.3">
      <c r="C63" t="s">
        <v>30</v>
      </c>
      <c r="D63" s="22">
        <v>10685.714</v>
      </c>
      <c r="K63" s="22">
        <v>10666.665999999999</v>
      </c>
      <c r="L63" s="22">
        <v>10500</v>
      </c>
      <c r="M63" s="22">
        <v>10333.333000000001</v>
      </c>
      <c r="N63" s="22">
        <v>10666.665999999999</v>
      </c>
      <c r="O63" s="22">
        <v>10666.665999999999</v>
      </c>
      <c r="P63" s="22">
        <v>11333.333000000001</v>
      </c>
      <c r="Q63" s="22">
        <v>10500</v>
      </c>
      <c r="R63" s="22">
        <v>10500</v>
      </c>
      <c r="S63" s="22">
        <v>11333.333000000001</v>
      </c>
      <c r="T63" s="22">
        <v>10666.665999999999</v>
      </c>
      <c r="U63" s="22">
        <v>10500</v>
      </c>
    </row>
    <row r="64" spans="1:21" x14ac:dyDescent="0.3">
      <c r="C64" t="s">
        <v>31</v>
      </c>
      <c r="D64" s="22">
        <v>374</v>
      </c>
      <c r="K64" s="22">
        <v>32</v>
      </c>
      <c r="L64" s="22">
        <v>21</v>
      </c>
      <c r="M64" s="22">
        <v>31</v>
      </c>
      <c r="N64" s="22">
        <v>32</v>
      </c>
      <c r="O64" s="22">
        <v>32</v>
      </c>
      <c r="P64" s="22">
        <v>34</v>
      </c>
      <c r="Q64" s="22">
        <v>42</v>
      </c>
      <c r="R64" s="22">
        <v>42</v>
      </c>
      <c r="S64" s="22">
        <v>34</v>
      </c>
      <c r="T64" s="22">
        <v>32</v>
      </c>
      <c r="U64" s="22">
        <v>42</v>
      </c>
    </row>
    <row r="65" spans="1:21" x14ac:dyDescent="0.3">
      <c r="C65" t="s">
        <v>32</v>
      </c>
      <c r="D65" s="22">
        <v>1.159</v>
      </c>
      <c r="K65" s="22">
        <v>1</v>
      </c>
      <c r="L65" s="22">
        <v>1</v>
      </c>
      <c r="M65" s="22">
        <v>1.1000000000000001</v>
      </c>
      <c r="N65" s="22">
        <v>1.2</v>
      </c>
      <c r="O65" s="22">
        <v>1.1000000000000001</v>
      </c>
      <c r="P65" s="22">
        <v>1</v>
      </c>
      <c r="Q65" s="22">
        <v>1.1000000000000001</v>
      </c>
      <c r="R65" s="22">
        <v>1.2</v>
      </c>
      <c r="S65" s="22">
        <v>1.3</v>
      </c>
      <c r="T65" s="22">
        <v>1.35</v>
      </c>
      <c r="U65" s="22">
        <v>1.3</v>
      </c>
    </row>
    <row r="66" spans="1:21" x14ac:dyDescent="0.3">
      <c r="A66">
        <v>14040030000</v>
      </c>
      <c r="B66" t="s">
        <v>42</v>
      </c>
      <c r="C66" t="s">
        <v>27</v>
      </c>
      <c r="E66" s="22">
        <v>1371</v>
      </c>
      <c r="F66" s="22">
        <v>1030</v>
      </c>
      <c r="G66" s="22">
        <v>711</v>
      </c>
      <c r="H66" s="22">
        <v>681</v>
      </c>
      <c r="I66" s="22">
        <v>499</v>
      </c>
      <c r="J66" s="22">
        <v>498</v>
      </c>
      <c r="K66" s="22">
        <v>502</v>
      </c>
      <c r="L66" s="22">
        <v>547</v>
      </c>
      <c r="M66" s="22">
        <v>690</v>
      </c>
      <c r="N66" s="22">
        <v>1107</v>
      </c>
      <c r="O66" s="22">
        <v>1270</v>
      </c>
      <c r="P66" s="22">
        <v>1260</v>
      </c>
      <c r="Q66" s="22">
        <v>1225</v>
      </c>
      <c r="R66" s="22">
        <v>1167</v>
      </c>
      <c r="S66" s="22">
        <v>1118</v>
      </c>
      <c r="T66" s="22">
        <v>883</v>
      </c>
      <c r="U66" s="22">
        <v>726</v>
      </c>
    </row>
    <row r="67" spans="1:21" x14ac:dyDescent="0.3">
      <c r="C67" t="s">
        <v>28</v>
      </c>
      <c r="D67" s="22">
        <v>1532</v>
      </c>
      <c r="E67" s="22">
        <v>35</v>
      </c>
      <c r="F67" s="22">
        <v>39</v>
      </c>
      <c r="G67" s="22">
        <v>35</v>
      </c>
      <c r="H67" s="22">
        <v>140</v>
      </c>
      <c r="I67" s="22">
        <v>50</v>
      </c>
      <c r="J67" s="22">
        <v>34</v>
      </c>
      <c r="K67" s="22">
        <v>72</v>
      </c>
      <c r="L67" s="22">
        <v>120</v>
      </c>
      <c r="M67" s="22">
        <v>280</v>
      </c>
      <c r="N67" s="22">
        <v>477</v>
      </c>
      <c r="O67" s="22">
        <v>194</v>
      </c>
      <c r="P67" s="22">
        <v>56</v>
      </c>
    </row>
    <row r="68" spans="1:21" x14ac:dyDescent="0.3">
      <c r="C68" t="s">
        <v>29</v>
      </c>
      <c r="D68" s="22">
        <v>1411</v>
      </c>
      <c r="J68" s="22">
        <v>35</v>
      </c>
      <c r="K68" s="22">
        <v>68</v>
      </c>
      <c r="L68" s="22">
        <v>75</v>
      </c>
      <c r="M68" s="22">
        <v>137</v>
      </c>
      <c r="N68" s="22">
        <v>60</v>
      </c>
      <c r="O68" s="22">
        <v>31</v>
      </c>
      <c r="P68" s="22">
        <v>66</v>
      </c>
      <c r="Q68" s="22">
        <v>133</v>
      </c>
      <c r="R68" s="22">
        <v>109</v>
      </c>
      <c r="S68" s="22">
        <v>145</v>
      </c>
      <c r="T68" s="22">
        <v>370</v>
      </c>
      <c r="U68" s="22">
        <v>182</v>
      </c>
    </row>
    <row r="69" spans="1:21" x14ac:dyDescent="0.3">
      <c r="C69" t="s">
        <v>30</v>
      </c>
      <c r="D69" s="22">
        <v>20574.769</v>
      </c>
      <c r="J69" s="22">
        <v>20857.142</v>
      </c>
      <c r="K69" s="22">
        <v>20147.058000000001</v>
      </c>
      <c r="L69" s="22">
        <v>21000</v>
      </c>
      <c r="M69" s="22">
        <v>20350.364000000001</v>
      </c>
      <c r="N69" s="22">
        <v>20833.332999999999</v>
      </c>
      <c r="O69" s="22">
        <v>20419.353999999999</v>
      </c>
      <c r="P69" s="22">
        <v>21166.666000000001</v>
      </c>
      <c r="Q69" s="22">
        <v>20729.323</v>
      </c>
      <c r="R69" s="22">
        <v>20770.642</v>
      </c>
      <c r="S69" s="22">
        <v>21034.482</v>
      </c>
      <c r="T69" s="22">
        <v>20302.702000000001</v>
      </c>
      <c r="U69" s="22">
        <v>20357.142</v>
      </c>
    </row>
    <row r="70" spans="1:21" x14ac:dyDescent="0.3">
      <c r="C70" t="s">
        <v>31</v>
      </c>
      <c r="D70" s="22">
        <v>29031</v>
      </c>
      <c r="J70" s="22">
        <v>730</v>
      </c>
      <c r="K70" s="22">
        <v>1370</v>
      </c>
      <c r="L70" s="22">
        <v>1575</v>
      </c>
      <c r="M70" s="22">
        <v>2788</v>
      </c>
      <c r="N70" s="22">
        <v>1250</v>
      </c>
      <c r="O70" s="22">
        <v>633</v>
      </c>
      <c r="P70" s="22">
        <v>1397</v>
      </c>
      <c r="Q70" s="22">
        <v>2757</v>
      </c>
      <c r="R70" s="22">
        <v>2264</v>
      </c>
      <c r="S70" s="22">
        <v>3050</v>
      </c>
      <c r="T70" s="22">
        <v>7512</v>
      </c>
      <c r="U70" s="22">
        <v>3705</v>
      </c>
    </row>
    <row r="71" spans="1:21" x14ac:dyDescent="0.3">
      <c r="C71" t="s">
        <v>32</v>
      </c>
      <c r="D71" s="22">
        <v>0.66700000000000004</v>
      </c>
      <c r="J71" s="22">
        <v>0.85</v>
      </c>
      <c r="K71" s="22">
        <v>0.78</v>
      </c>
      <c r="L71" s="22">
        <v>0.72599999999999998</v>
      </c>
      <c r="M71" s="22">
        <v>0.67900000000000005</v>
      </c>
      <c r="N71" s="22">
        <v>0.73</v>
      </c>
      <c r="O71" s="22">
        <v>0.64600000000000002</v>
      </c>
      <c r="P71" s="22">
        <v>0.65800000000000003</v>
      </c>
      <c r="Q71" s="22">
        <v>0.57199999999999995</v>
      </c>
      <c r="R71" s="22">
        <v>0.6</v>
      </c>
      <c r="S71" s="22">
        <v>0.67900000000000005</v>
      </c>
      <c r="T71" s="22">
        <v>0.7</v>
      </c>
      <c r="U71" s="22">
        <v>0.57699999999999996</v>
      </c>
    </row>
    <row r="72" spans="1:21" x14ac:dyDescent="0.3">
      <c r="A72">
        <v>15010190000</v>
      </c>
      <c r="B72" t="s">
        <v>43</v>
      </c>
      <c r="C72" t="s">
        <v>27</v>
      </c>
      <c r="E72" s="22">
        <v>9335.77</v>
      </c>
      <c r="F72" s="22">
        <v>9335.77</v>
      </c>
      <c r="G72" s="22">
        <v>9335.77</v>
      </c>
      <c r="H72" s="22">
        <v>9335.77</v>
      </c>
      <c r="I72" s="22">
        <v>9335.77</v>
      </c>
      <c r="J72" s="22">
        <v>9335.77</v>
      </c>
      <c r="K72" s="22">
        <v>9335.77</v>
      </c>
      <c r="L72" s="22">
        <v>9335.77</v>
      </c>
      <c r="M72" s="22">
        <v>9335.77</v>
      </c>
      <c r="N72" s="22">
        <v>9335.77</v>
      </c>
      <c r="O72" s="22">
        <v>9335.77</v>
      </c>
      <c r="P72" s="22">
        <v>9335.77</v>
      </c>
      <c r="Q72" s="22">
        <v>9335.77</v>
      </c>
      <c r="R72" s="22">
        <v>9335.77</v>
      </c>
      <c r="S72" s="22">
        <v>9335.77</v>
      </c>
      <c r="T72" s="22">
        <v>9335.77</v>
      </c>
      <c r="U72" s="22">
        <v>9335.77</v>
      </c>
    </row>
    <row r="73" spans="1:21" x14ac:dyDescent="0.3">
      <c r="A73">
        <v>14010050000</v>
      </c>
      <c r="B73" t="s">
        <v>44</v>
      </c>
      <c r="C73" t="s">
        <v>27</v>
      </c>
      <c r="E73" s="22">
        <v>33</v>
      </c>
      <c r="J73" s="22">
        <v>44</v>
      </c>
      <c r="K73" s="22">
        <v>104</v>
      </c>
      <c r="L73" s="22">
        <v>104</v>
      </c>
      <c r="M73" s="22">
        <v>104</v>
      </c>
      <c r="N73" s="22">
        <v>104</v>
      </c>
      <c r="O73" s="22">
        <v>60</v>
      </c>
      <c r="P73" s="22">
        <v>20</v>
      </c>
      <c r="U73" s="22">
        <v>2</v>
      </c>
    </row>
    <row r="74" spans="1:21" x14ac:dyDescent="0.3">
      <c r="C74" t="s">
        <v>28</v>
      </c>
      <c r="D74" s="22">
        <v>104</v>
      </c>
      <c r="J74" s="22">
        <v>44</v>
      </c>
      <c r="K74" s="22">
        <v>60</v>
      </c>
    </row>
    <row r="75" spans="1:21" x14ac:dyDescent="0.3">
      <c r="C75" t="s">
        <v>29</v>
      </c>
      <c r="D75" s="22">
        <v>104</v>
      </c>
      <c r="O75" s="22">
        <v>44</v>
      </c>
      <c r="P75" s="22">
        <v>40</v>
      </c>
      <c r="Q75" s="22">
        <v>20</v>
      </c>
    </row>
    <row r="76" spans="1:21" x14ac:dyDescent="0.3">
      <c r="C76" t="s">
        <v>30</v>
      </c>
      <c r="D76" s="22">
        <v>1038.461</v>
      </c>
      <c r="O76" s="22">
        <v>1045.454</v>
      </c>
      <c r="P76" s="22">
        <v>1050</v>
      </c>
      <c r="Q76" s="22">
        <v>1000</v>
      </c>
    </row>
    <row r="77" spans="1:21" x14ac:dyDescent="0.3">
      <c r="C77" t="s">
        <v>31</v>
      </c>
      <c r="D77" s="22">
        <v>108</v>
      </c>
      <c r="O77" s="22">
        <v>46</v>
      </c>
      <c r="P77" s="22">
        <v>42</v>
      </c>
      <c r="Q77" s="22">
        <v>20</v>
      </c>
    </row>
    <row r="78" spans="1:21" x14ac:dyDescent="0.3">
      <c r="C78" t="s">
        <v>32</v>
      </c>
      <c r="D78" s="22">
        <v>1.659</v>
      </c>
      <c r="O78" s="22">
        <v>1.6</v>
      </c>
      <c r="P78" s="22">
        <v>1.8</v>
      </c>
      <c r="Q78" s="22">
        <v>1.5</v>
      </c>
    </row>
    <row r="79" spans="1:21" x14ac:dyDescent="0.3">
      <c r="A79">
        <v>14030100000</v>
      </c>
      <c r="B79" t="s">
        <v>45</v>
      </c>
      <c r="C79" t="s">
        <v>27</v>
      </c>
      <c r="E79" s="22">
        <v>103</v>
      </c>
      <c r="F79" s="22">
        <v>92</v>
      </c>
      <c r="G79" s="22">
        <v>103</v>
      </c>
      <c r="H79" s="22">
        <v>85</v>
      </c>
      <c r="I79" s="22">
        <v>82</v>
      </c>
      <c r="J79" s="22">
        <v>71</v>
      </c>
      <c r="K79" s="22">
        <v>61</v>
      </c>
      <c r="L79" s="22">
        <v>55</v>
      </c>
      <c r="M79" s="22">
        <v>80</v>
      </c>
      <c r="N79" s="22">
        <v>90</v>
      </c>
      <c r="O79" s="22">
        <v>92</v>
      </c>
      <c r="P79" s="22">
        <v>126</v>
      </c>
      <c r="Q79" s="22">
        <v>136</v>
      </c>
      <c r="R79" s="22">
        <v>121</v>
      </c>
      <c r="S79" s="22">
        <v>118</v>
      </c>
      <c r="T79" s="22">
        <v>123</v>
      </c>
      <c r="U79" s="22">
        <v>79</v>
      </c>
    </row>
    <row r="80" spans="1:21" x14ac:dyDescent="0.3">
      <c r="C80" t="s">
        <v>28</v>
      </c>
      <c r="D80" s="22">
        <v>213</v>
      </c>
      <c r="E80" s="22">
        <v>19</v>
      </c>
      <c r="F80" s="22">
        <v>19</v>
      </c>
      <c r="G80" s="22">
        <v>16</v>
      </c>
      <c r="H80" s="22">
        <v>8</v>
      </c>
      <c r="I80" s="22">
        <v>5</v>
      </c>
      <c r="J80" s="22">
        <v>10</v>
      </c>
      <c r="K80" s="22">
        <v>10</v>
      </c>
      <c r="L80" s="22">
        <v>10</v>
      </c>
      <c r="M80" s="22">
        <v>30</v>
      </c>
      <c r="N80" s="22">
        <v>30</v>
      </c>
      <c r="O80" s="22">
        <v>12</v>
      </c>
      <c r="P80" s="22">
        <v>44</v>
      </c>
    </row>
    <row r="81" spans="1:21" x14ac:dyDescent="0.3">
      <c r="C81" t="s">
        <v>29</v>
      </c>
      <c r="D81" s="22">
        <v>228</v>
      </c>
      <c r="J81" s="22">
        <v>21</v>
      </c>
      <c r="K81" s="22">
        <v>20</v>
      </c>
      <c r="L81" s="22">
        <v>16</v>
      </c>
      <c r="M81" s="22">
        <v>5</v>
      </c>
      <c r="N81" s="22">
        <v>20</v>
      </c>
      <c r="O81" s="22">
        <v>10</v>
      </c>
      <c r="P81" s="22">
        <v>10</v>
      </c>
      <c r="Q81" s="22">
        <v>10</v>
      </c>
      <c r="R81" s="22">
        <v>30</v>
      </c>
      <c r="S81" s="22">
        <v>30</v>
      </c>
      <c r="T81" s="22">
        <v>12</v>
      </c>
      <c r="U81" s="22">
        <v>44</v>
      </c>
    </row>
    <row r="82" spans="1:21" x14ac:dyDescent="0.3">
      <c r="C82" t="s">
        <v>30</v>
      </c>
      <c r="D82" s="22">
        <v>21043.859</v>
      </c>
      <c r="J82" s="22">
        <v>21190.475999999999</v>
      </c>
      <c r="K82" s="22">
        <v>21000</v>
      </c>
      <c r="L82" s="22">
        <v>21062.5</v>
      </c>
      <c r="M82" s="22">
        <v>21000</v>
      </c>
      <c r="N82" s="22">
        <v>21700</v>
      </c>
      <c r="O82" s="22">
        <v>21000</v>
      </c>
      <c r="P82" s="22">
        <v>21000</v>
      </c>
      <c r="Q82" s="22">
        <v>20300</v>
      </c>
      <c r="R82" s="22">
        <v>20500</v>
      </c>
      <c r="S82" s="22">
        <v>21733.332999999999</v>
      </c>
      <c r="T82" s="22">
        <v>20583.332999999999</v>
      </c>
      <c r="U82" s="22">
        <v>20909.09</v>
      </c>
    </row>
    <row r="83" spans="1:21" x14ac:dyDescent="0.3">
      <c r="C83" t="s">
        <v>31</v>
      </c>
      <c r="D83" s="22">
        <v>4798</v>
      </c>
      <c r="J83" s="22">
        <v>445</v>
      </c>
      <c r="K83" s="22">
        <v>420</v>
      </c>
      <c r="L83" s="22">
        <v>337</v>
      </c>
      <c r="M83" s="22">
        <v>105</v>
      </c>
      <c r="N83" s="22">
        <v>434</v>
      </c>
      <c r="O83" s="22">
        <v>210</v>
      </c>
      <c r="P83" s="22">
        <v>210</v>
      </c>
      <c r="Q83" s="22">
        <v>203</v>
      </c>
      <c r="R83" s="22">
        <v>615</v>
      </c>
      <c r="S83" s="22">
        <v>652</v>
      </c>
      <c r="T83" s="22">
        <v>247</v>
      </c>
      <c r="U83" s="22">
        <v>920</v>
      </c>
    </row>
    <row r="84" spans="1:21" x14ac:dyDescent="0.3">
      <c r="C84" t="s">
        <v>32</v>
      </c>
      <c r="D84" s="22">
        <v>0.76800000000000002</v>
      </c>
      <c r="J84" s="22">
        <v>0.59399999999999997</v>
      </c>
      <c r="K84" s="22">
        <v>0.59499999999999997</v>
      </c>
      <c r="L84" s="22">
        <v>0.67700000000000005</v>
      </c>
      <c r="M84" s="22">
        <v>0.7</v>
      </c>
      <c r="N84" s="22">
        <v>0.78400000000000003</v>
      </c>
      <c r="O84" s="22">
        <v>0.8</v>
      </c>
      <c r="P84" s="22">
        <v>0.80800000000000005</v>
      </c>
      <c r="Q84" s="22">
        <v>0.9</v>
      </c>
      <c r="R84" s="22">
        <v>0.85</v>
      </c>
      <c r="S84" s="22">
        <v>0.877</v>
      </c>
      <c r="T84" s="22">
        <v>0.78600000000000003</v>
      </c>
      <c r="U84" s="22">
        <v>0.78300000000000003</v>
      </c>
    </row>
    <row r="85" spans="1:21" x14ac:dyDescent="0.3">
      <c r="A85">
        <v>13010450000</v>
      </c>
      <c r="B85" t="s">
        <v>46</v>
      </c>
      <c r="C85" t="s">
        <v>27</v>
      </c>
      <c r="E85" s="22">
        <v>3</v>
      </c>
      <c r="F85" s="22">
        <v>3</v>
      </c>
      <c r="G85" s="22">
        <v>3</v>
      </c>
      <c r="H85" s="22">
        <v>3</v>
      </c>
      <c r="I85" s="22">
        <v>3</v>
      </c>
      <c r="J85" s="22">
        <v>3</v>
      </c>
      <c r="K85" s="22">
        <v>3</v>
      </c>
      <c r="L85" s="22">
        <v>3</v>
      </c>
      <c r="M85" s="22">
        <v>3</v>
      </c>
      <c r="N85" s="22">
        <v>3</v>
      </c>
      <c r="O85" s="22">
        <v>3</v>
      </c>
      <c r="P85" s="22">
        <v>3</v>
      </c>
      <c r="Q85" s="22">
        <v>3</v>
      </c>
      <c r="R85" s="22">
        <v>3</v>
      </c>
      <c r="S85" s="22">
        <v>3</v>
      </c>
      <c r="T85" s="22">
        <v>3</v>
      </c>
      <c r="U85" s="22">
        <v>3</v>
      </c>
    </row>
    <row r="86" spans="1:21" x14ac:dyDescent="0.3">
      <c r="C86" t="s">
        <v>29</v>
      </c>
      <c r="D86" s="22">
        <v>2</v>
      </c>
    </row>
    <row r="87" spans="1:21" x14ac:dyDescent="0.3">
      <c r="C87" t="s">
        <v>30</v>
      </c>
      <c r="D87" s="22">
        <v>7000</v>
      </c>
    </row>
    <row r="88" spans="1:21" x14ac:dyDescent="0.3">
      <c r="C88" t="s">
        <v>31</v>
      </c>
      <c r="D88" s="22">
        <v>14</v>
      </c>
      <c r="K88" s="22">
        <v>4</v>
      </c>
      <c r="L88" s="22">
        <v>4</v>
      </c>
      <c r="M88" s="22">
        <v>2</v>
      </c>
      <c r="U88" s="22">
        <v>4</v>
      </c>
    </row>
    <row r="89" spans="1:21" x14ac:dyDescent="0.3">
      <c r="C89" t="s">
        <v>32</v>
      </c>
      <c r="D89" s="22">
        <v>2.1139999999999999</v>
      </c>
      <c r="K89" s="22">
        <v>2</v>
      </c>
      <c r="L89" s="22">
        <v>2</v>
      </c>
      <c r="M89" s="22">
        <v>2</v>
      </c>
      <c r="U89" s="22">
        <v>2.4</v>
      </c>
    </row>
    <row r="90" spans="1:21" x14ac:dyDescent="0.3">
      <c r="A90">
        <v>15010010000</v>
      </c>
      <c r="B90" t="s">
        <v>47</v>
      </c>
      <c r="C90" t="s">
        <v>27</v>
      </c>
      <c r="E90" s="22">
        <v>743</v>
      </c>
      <c r="F90" s="22">
        <v>743</v>
      </c>
      <c r="G90" s="22">
        <v>743</v>
      </c>
      <c r="H90" s="22">
        <v>743</v>
      </c>
      <c r="I90" s="22">
        <v>743</v>
      </c>
      <c r="J90" s="22">
        <v>833</v>
      </c>
      <c r="K90" s="22">
        <v>853</v>
      </c>
      <c r="L90" s="22">
        <v>853</v>
      </c>
      <c r="M90" s="22">
        <v>853</v>
      </c>
      <c r="N90" s="22">
        <v>853</v>
      </c>
      <c r="O90" s="22">
        <v>853</v>
      </c>
      <c r="P90" s="22">
        <v>853</v>
      </c>
      <c r="Q90" s="22">
        <v>856</v>
      </c>
      <c r="R90" s="22">
        <v>856</v>
      </c>
      <c r="S90" s="22">
        <v>856</v>
      </c>
      <c r="T90" s="22">
        <v>856</v>
      </c>
      <c r="U90" s="22">
        <v>856</v>
      </c>
    </row>
    <row r="91" spans="1:21" x14ac:dyDescent="0.3">
      <c r="C91" t="s">
        <v>28</v>
      </c>
      <c r="D91" s="22">
        <v>110</v>
      </c>
      <c r="J91" s="22">
        <v>90</v>
      </c>
      <c r="K91" s="22">
        <v>20</v>
      </c>
    </row>
    <row r="92" spans="1:21" x14ac:dyDescent="0.3">
      <c r="C92" t="s">
        <v>29</v>
      </c>
      <c r="D92" s="22">
        <v>688</v>
      </c>
    </row>
    <row r="93" spans="1:21" x14ac:dyDescent="0.3">
      <c r="C93" t="s">
        <v>30</v>
      </c>
      <c r="D93" s="22">
        <v>3847.3829999999998</v>
      </c>
    </row>
    <row r="94" spans="1:21" x14ac:dyDescent="0.3">
      <c r="C94" t="s">
        <v>31</v>
      </c>
      <c r="D94" s="22">
        <v>2647</v>
      </c>
      <c r="J94" s="22">
        <v>225</v>
      </c>
      <c r="K94" s="22">
        <v>270</v>
      </c>
      <c r="L94" s="22">
        <v>245</v>
      </c>
      <c r="M94" s="22">
        <v>224</v>
      </c>
      <c r="N94" s="22">
        <v>195</v>
      </c>
      <c r="O94" s="22">
        <v>207</v>
      </c>
      <c r="P94" s="22">
        <v>215</v>
      </c>
      <c r="Q94" s="22">
        <v>220</v>
      </c>
      <c r="R94" s="22">
        <v>164</v>
      </c>
      <c r="S94" s="22">
        <v>225</v>
      </c>
      <c r="T94" s="22">
        <v>217</v>
      </c>
      <c r="U94" s="22">
        <v>240</v>
      </c>
    </row>
    <row r="95" spans="1:21" x14ac:dyDescent="0.3">
      <c r="C95" t="s">
        <v>32</v>
      </c>
      <c r="D95" s="22">
        <v>3.589</v>
      </c>
      <c r="J95" s="22">
        <v>3.1909999999999998</v>
      </c>
      <c r="K95" s="22">
        <v>3.2389999999999999</v>
      </c>
      <c r="L95" s="22">
        <v>3.4590000000000001</v>
      </c>
      <c r="M95" s="22">
        <v>3.51</v>
      </c>
      <c r="N95" s="22">
        <v>3.3740000000000001</v>
      </c>
      <c r="O95" s="22">
        <v>3.4670000000000001</v>
      </c>
      <c r="P95" s="22">
        <v>3.6259999999999999</v>
      </c>
      <c r="Q95" s="22">
        <v>3.681</v>
      </c>
      <c r="R95" s="22">
        <v>3.7429999999999999</v>
      </c>
      <c r="S95" s="22">
        <v>3.7839999999999998</v>
      </c>
      <c r="T95" s="22">
        <v>4</v>
      </c>
      <c r="U95" s="22">
        <v>4.0629999999999997</v>
      </c>
    </row>
    <row r="96" spans="1:21" x14ac:dyDescent="0.3">
      <c r="A96">
        <v>14030140000</v>
      </c>
      <c r="B96" t="s">
        <v>48</v>
      </c>
      <c r="C96" t="s">
        <v>27</v>
      </c>
      <c r="E96" s="22">
        <v>17</v>
      </c>
      <c r="F96" s="22">
        <v>17</v>
      </c>
      <c r="G96" s="22">
        <v>17</v>
      </c>
      <c r="H96" s="22">
        <v>17</v>
      </c>
      <c r="I96" s="22">
        <v>16</v>
      </c>
      <c r="J96" s="22">
        <v>14</v>
      </c>
      <c r="K96" s="22">
        <v>16</v>
      </c>
      <c r="L96" s="22">
        <v>16</v>
      </c>
      <c r="M96" s="22">
        <v>16</v>
      </c>
      <c r="N96" s="22">
        <v>16</v>
      </c>
      <c r="O96" s="22">
        <v>18</v>
      </c>
      <c r="P96" s="22">
        <v>19</v>
      </c>
      <c r="Q96" s="22">
        <v>18</v>
      </c>
      <c r="R96" s="22">
        <v>19</v>
      </c>
      <c r="S96" s="22">
        <v>19</v>
      </c>
      <c r="T96" s="22">
        <v>20</v>
      </c>
      <c r="U96" s="22">
        <v>20</v>
      </c>
    </row>
    <row r="97" spans="1:21" x14ac:dyDescent="0.3">
      <c r="C97" t="s">
        <v>28</v>
      </c>
      <c r="D97" s="22">
        <v>73</v>
      </c>
      <c r="E97" s="22">
        <v>7</v>
      </c>
      <c r="F97" s="22">
        <v>5</v>
      </c>
      <c r="G97" s="22">
        <v>5</v>
      </c>
      <c r="H97" s="22">
        <v>6</v>
      </c>
      <c r="I97" s="22">
        <v>5</v>
      </c>
      <c r="J97" s="22">
        <v>5</v>
      </c>
      <c r="K97" s="22">
        <v>7</v>
      </c>
      <c r="L97" s="22">
        <v>6</v>
      </c>
      <c r="M97" s="22">
        <v>5</v>
      </c>
      <c r="N97" s="22">
        <v>7</v>
      </c>
      <c r="O97" s="22">
        <v>8</v>
      </c>
      <c r="P97" s="22">
        <v>7</v>
      </c>
    </row>
    <row r="98" spans="1:21" x14ac:dyDescent="0.3">
      <c r="C98" t="s">
        <v>29</v>
      </c>
      <c r="D98" s="22">
        <v>74</v>
      </c>
      <c r="J98" s="22">
        <v>7</v>
      </c>
      <c r="K98" s="22">
        <v>5</v>
      </c>
      <c r="L98" s="22">
        <v>6</v>
      </c>
      <c r="M98" s="22">
        <v>5</v>
      </c>
      <c r="N98" s="22">
        <v>7</v>
      </c>
      <c r="O98" s="22">
        <v>6</v>
      </c>
      <c r="P98" s="22">
        <v>6</v>
      </c>
      <c r="Q98" s="22">
        <v>7</v>
      </c>
      <c r="R98" s="22">
        <v>7</v>
      </c>
      <c r="S98" s="22">
        <v>6</v>
      </c>
      <c r="T98" s="22">
        <v>6</v>
      </c>
      <c r="U98" s="22">
        <v>6</v>
      </c>
    </row>
    <row r="99" spans="1:21" x14ac:dyDescent="0.3">
      <c r="C99" t="s">
        <v>30</v>
      </c>
      <c r="D99" s="22">
        <v>9094.5939999999991</v>
      </c>
      <c r="J99" s="22">
        <v>8571.4279999999999</v>
      </c>
      <c r="K99" s="22">
        <v>8600</v>
      </c>
      <c r="L99" s="22">
        <v>9000</v>
      </c>
      <c r="M99" s="22">
        <v>9000</v>
      </c>
      <c r="N99" s="22">
        <v>9857.1419999999998</v>
      </c>
      <c r="O99" s="22">
        <v>9000</v>
      </c>
      <c r="P99" s="22">
        <v>9833.3330000000005</v>
      </c>
      <c r="Q99" s="22">
        <v>9142.857</v>
      </c>
      <c r="R99" s="22">
        <v>9571.4279999999999</v>
      </c>
      <c r="S99" s="22">
        <v>9000</v>
      </c>
      <c r="T99" s="22">
        <v>8500</v>
      </c>
      <c r="U99" s="22">
        <v>8833.3330000000005</v>
      </c>
    </row>
    <row r="100" spans="1:21" x14ac:dyDescent="0.3">
      <c r="C100" t="s">
        <v>31</v>
      </c>
      <c r="D100" s="22">
        <v>673</v>
      </c>
      <c r="J100" s="22">
        <v>60</v>
      </c>
      <c r="K100" s="22">
        <v>43</v>
      </c>
      <c r="L100" s="22">
        <v>54</v>
      </c>
      <c r="M100" s="22">
        <v>45</v>
      </c>
      <c r="N100" s="22">
        <v>69</v>
      </c>
      <c r="O100" s="22">
        <v>54</v>
      </c>
      <c r="P100" s="22">
        <v>59</v>
      </c>
      <c r="Q100" s="22">
        <v>64</v>
      </c>
      <c r="R100" s="22">
        <v>67</v>
      </c>
      <c r="S100" s="22">
        <v>54</v>
      </c>
      <c r="T100" s="22">
        <v>51</v>
      </c>
      <c r="U100" s="22">
        <v>53</v>
      </c>
    </row>
    <row r="101" spans="1:21" x14ac:dyDescent="0.3">
      <c r="C101" t="s">
        <v>32</v>
      </c>
      <c r="D101" s="22">
        <v>1.415</v>
      </c>
      <c r="J101" s="22">
        <v>1.1579999999999999</v>
      </c>
      <c r="K101" s="22">
        <v>1.26</v>
      </c>
      <c r="L101" s="22">
        <v>1.284</v>
      </c>
      <c r="M101" s="22">
        <v>1.2689999999999999</v>
      </c>
      <c r="N101" s="22">
        <v>1.2</v>
      </c>
      <c r="O101" s="22">
        <v>1.4</v>
      </c>
      <c r="P101" s="22">
        <v>1.3640000000000001</v>
      </c>
      <c r="Q101" s="22">
        <v>1.4730000000000001</v>
      </c>
      <c r="R101" s="22">
        <v>1.6040000000000001</v>
      </c>
      <c r="S101" s="22">
        <v>1.669</v>
      </c>
      <c r="T101" s="22">
        <v>1.698</v>
      </c>
      <c r="U101" s="22">
        <v>1.5980000000000001</v>
      </c>
    </row>
    <row r="102" spans="1:21" x14ac:dyDescent="0.3">
      <c r="A102">
        <v>14060030000</v>
      </c>
      <c r="B102" t="s">
        <v>49</v>
      </c>
      <c r="C102" t="s">
        <v>27</v>
      </c>
      <c r="E102" s="22">
        <v>146</v>
      </c>
      <c r="F102" s="22">
        <v>124</v>
      </c>
      <c r="G102" s="22">
        <v>128</v>
      </c>
      <c r="H102" s="22">
        <v>113</v>
      </c>
      <c r="I102" s="22">
        <v>188</v>
      </c>
      <c r="J102" s="22">
        <v>219</v>
      </c>
      <c r="K102" s="22">
        <v>207</v>
      </c>
      <c r="L102" s="22">
        <v>192</v>
      </c>
      <c r="M102" s="22">
        <v>192</v>
      </c>
      <c r="N102" s="22">
        <v>80</v>
      </c>
      <c r="O102" s="22">
        <v>35</v>
      </c>
      <c r="P102" s="22">
        <v>54</v>
      </c>
      <c r="Q102" s="22">
        <v>60</v>
      </c>
      <c r="R102" s="22">
        <v>66</v>
      </c>
      <c r="S102" s="22">
        <v>72</v>
      </c>
      <c r="T102" s="22">
        <v>67</v>
      </c>
      <c r="U102" s="22">
        <v>68</v>
      </c>
    </row>
    <row r="103" spans="1:21" x14ac:dyDescent="0.3">
      <c r="C103" t="s">
        <v>28</v>
      </c>
      <c r="D103" s="22">
        <v>322</v>
      </c>
      <c r="E103" s="22">
        <v>49</v>
      </c>
      <c r="F103" s="22">
        <v>3</v>
      </c>
      <c r="G103" s="22">
        <v>24</v>
      </c>
      <c r="I103" s="22">
        <v>112</v>
      </c>
      <c r="J103" s="22">
        <v>80</v>
      </c>
      <c r="O103" s="22">
        <v>35</v>
      </c>
      <c r="P103" s="22">
        <v>19</v>
      </c>
    </row>
    <row r="104" spans="1:21" x14ac:dyDescent="0.3">
      <c r="C104" t="s">
        <v>29</v>
      </c>
      <c r="D104" s="22">
        <v>322</v>
      </c>
      <c r="J104" s="22">
        <v>49</v>
      </c>
      <c r="K104" s="22">
        <v>12</v>
      </c>
      <c r="L104" s="22">
        <v>15</v>
      </c>
      <c r="N104" s="22">
        <v>112</v>
      </c>
      <c r="O104" s="22">
        <v>80</v>
      </c>
      <c r="T104" s="22">
        <v>35</v>
      </c>
      <c r="U104" s="22">
        <v>19</v>
      </c>
    </row>
    <row r="105" spans="1:21" x14ac:dyDescent="0.3">
      <c r="C105" t="s">
        <v>30</v>
      </c>
      <c r="D105" s="22">
        <v>1371.1179999999999</v>
      </c>
      <c r="J105" s="22">
        <v>1326.53</v>
      </c>
      <c r="K105" s="22">
        <v>1541.6659999999999</v>
      </c>
      <c r="L105" s="22">
        <v>1466.6659999999999</v>
      </c>
      <c r="N105" s="22">
        <v>1366.0709999999999</v>
      </c>
      <c r="O105" s="22">
        <v>1400</v>
      </c>
      <c r="T105" s="22">
        <v>1285.7139999999999</v>
      </c>
      <c r="U105" s="22">
        <v>1368.421</v>
      </c>
    </row>
    <row r="106" spans="1:21" x14ac:dyDescent="0.3">
      <c r="C106" t="s">
        <v>31</v>
      </c>
      <c r="D106" s="22">
        <v>441.5</v>
      </c>
      <c r="J106" s="22">
        <v>65</v>
      </c>
      <c r="K106" s="22">
        <v>18.5</v>
      </c>
      <c r="L106" s="22">
        <v>22</v>
      </c>
      <c r="N106" s="22">
        <v>153</v>
      </c>
      <c r="O106" s="22">
        <v>112</v>
      </c>
      <c r="T106" s="22">
        <v>45</v>
      </c>
      <c r="U106" s="22">
        <v>26</v>
      </c>
    </row>
    <row r="107" spans="1:21" x14ac:dyDescent="0.3">
      <c r="C107" t="s">
        <v>32</v>
      </c>
      <c r="D107" s="22">
        <v>5.15</v>
      </c>
      <c r="J107" s="22">
        <v>4.5860000000000003</v>
      </c>
      <c r="K107" s="22">
        <v>5.13</v>
      </c>
      <c r="L107" s="22">
        <v>5.6360000000000001</v>
      </c>
      <c r="N107" s="22">
        <v>5.2160000000000002</v>
      </c>
      <c r="O107" s="22">
        <v>5.2220000000000004</v>
      </c>
      <c r="T107" s="22">
        <v>5.2</v>
      </c>
      <c r="U107" s="22">
        <v>5.3849999999999998</v>
      </c>
    </row>
    <row r="108" spans="1:21" x14ac:dyDescent="0.3">
      <c r="A108">
        <v>14030340000</v>
      </c>
      <c r="B108" t="s">
        <v>50</v>
      </c>
      <c r="C108" t="s">
        <v>27</v>
      </c>
      <c r="E108" s="22">
        <v>28</v>
      </c>
      <c r="F108" s="22">
        <v>26</v>
      </c>
      <c r="G108" s="22">
        <v>16</v>
      </c>
      <c r="H108" s="22">
        <v>20</v>
      </c>
      <c r="I108" s="22">
        <v>24</v>
      </c>
      <c r="J108" s="22">
        <v>34</v>
      </c>
      <c r="K108" s="22">
        <v>32</v>
      </c>
      <c r="L108" s="22">
        <v>28</v>
      </c>
      <c r="M108" s="22">
        <v>18</v>
      </c>
      <c r="N108" s="22">
        <v>20</v>
      </c>
      <c r="O108" s="22">
        <v>18</v>
      </c>
      <c r="P108" s="22">
        <v>23</v>
      </c>
      <c r="Q108" s="22">
        <v>19</v>
      </c>
      <c r="R108" s="22">
        <v>18</v>
      </c>
      <c r="S108" s="22">
        <v>18</v>
      </c>
      <c r="T108" s="22">
        <v>25</v>
      </c>
      <c r="U108" s="22">
        <v>25</v>
      </c>
    </row>
    <row r="109" spans="1:21" x14ac:dyDescent="0.3">
      <c r="C109" t="s">
        <v>28</v>
      </c>
      <c r="D109" s="22">
        <v>91</v>
      </c>
      <c r="E109" s="22">
        <v>8</v>
      </c>
      <c r="F109" s="22">
        <v>8</v>
      </c>
      <c r="H109" s="22">
        <v>12</v>
      </c>
      <c r="I109" s="22">
        <v>12</v>
      </c>
      <c r="J109" s="22">
        <v>10</v>
      </c>
      <c r="K109" s="22">
        <v>10</v>
      </c>
      <c r="L109" s="22">
        <v>8</v>
      </c>
      <c r="N109" s="22">
        <v>12</v>
      </c>
      <c r="O109" s="22">
        <v>6</v>
      </c>
      <c r="P109" s="22">
        <v>5</v>
      </c>
    </row>
    <row r="110" spans="1:21" x14ac:dyDescent="0.3">
      <c r="C110" t="s">
        <v>29</v>
      </c>
      <c r="D110" s="22">
        <v>88</v>
      </c>
      <c r="K110" s="22">
        <v>12</v>
      </c>
      <c r="L110" s="22">
        <v>12</v>
      </c>
      <c r="M110" s="22">
        <v>10</v>
      </c>
      <c r="N110" s="22">
        <v>10</v>
      </c>
      <c r="O110" s="22">
        <v>8</v>
      </c>
      <c r="Q110" s="22">
        <v>12</v>
      </c>
      <c r="R110" s="22">
        <v>6</v>
      </c>
      <c r="S110" s="22">
        <v>5</v>
      </c>
      <c r="T110" s="22">
        <v>8</v>
      </c>
      <c r="U110" s="22">
        <v>5</v>
      </c>
    </row>
    <row r="111" spans="1:21" x14ac:dyDescent="0.3">
      <c r="C111" t="s">
        <v>30</v>
      </c>
      <c r="D111" s="22">
        <v>3568.181</v>
      </c>
      <c r="K111" s="22">
        <v>3333.3330000000001</v>
      </c>
      <c r="L111" s="22">
        <v>3583.3330000000001</v>
      </c>
      <c r="M111" s="22">
        <v>3800</v>
      </c>
      <c r="N111" s="22">
        <v>3500</v>
      </c>
      <c r="O111" s="22">
        <v>3750</v>
      </c>
      <c r="Q111" s="22">
        <v>3666.6660000000002</v>
      </c>
      <c r="R111" s="22">
        <v>3666.6660000000002</v>
      </c>
      <c r="S111" s="22">
        <v>3600</v>
      </c>
      <c r="T111" s="22">
        <v>3250</v>
      </c>
      <c r="U111" s="22">
        <v>3600</v>
      </c>
    </row>
    <row r="112" spans="1:21" x14ac:dyDescent="0.3">
      <c r="C112" t="s">
        <v>31</v>
      </c>
      <c r="D112" s="22">
        <v>314</v>
      </c>
      <c r="K112" s="22">
        <v>40</v>
      </c>
      <c r="L112" s="22">
        <v>43</v>
      </c>
      <c r="M112" s="22">
        <v>38</v>
      </c>
      <c r="N112" s="22">
        <v>35</v>
      </c>
      <c r="O112" s="22">
        <v>30</v>
      </c>
      <c r="Q112" s="22">
        <v>44</v>
      </c>
      <c r="R112" s="22">
        <v>22</v>
      </c>
      <c r="S112" s="22">
        <v>18</v>
      </c>
      <c r="T112" s="22">
        <v>26</v>
      </c>
      <c r="U112" s="22">
        <v>18</v>
      </c>
    </row>
    <row r="113" spans="1:21" x14ac:dyDescent="0.3">
      <c r="C113" t="s">
        <v>32</v>
      </c>
      <c r="D113" s="22">
        <v>2.105</v>
      </c>
      <c r="K113" s="22">
        <v>2</v>
      </c>
      <c r="L113" s="22">
        <v>2</v>
      </c>
      <c r="M113" s="22">
        <v>2.2000000000000002</v>
      </c>
      <c r="N113" s="22">
        <v>2.2999999999999998</v>
      </c>
      <c r="O113" s="22">
        <v>2.5</v>
      </c>
      <c r="Q113" s="22">
        <v>2.2000000000000002</v>
      </c>
      <c r="R113" s="22">
        <v>2</v>
      </c>
      <c r="S113" s="22">
        <v>2</v>
      </c>
      <c r="T113" s="22">
        <v>2</v>
      </c>
      <c r="U113" s="22">
        <v>1.5</v>
      </c>
    </row>
    <row r="114" spans="1:21" x14ac:dyDescent="0.3">
      <c r="A114">
        <v>14060040000</v>
      </c>
      <c r="B114" t="s">
        <v>51</v>
      </c>
      <c r="C114" t="s">
        <v>29</v>
      </c>
      <c r="D114" s="22">
        <v>305</v>
      </c>
      <c r="U114" s="22">
        <v>305</v>
      </c>
    </row>
    <row r="115" spans="1:21" x14ac:dyDescent="0.3">
      <c r="C115" t="s">
        <v>30</v>
      </c>
      <c r="D115" s="22">
        <v>2024.7539999999999</v>
      </c>
      <c r="U115" s="22">
        <v>2024.7539999999999</v>
      </c>
    </row>
    <row r="116" spans="1:21" x14ac:dyDescent="0.3">
      <c r="C116" t="s">
        <v>31</v>
      </c>
      <c r="D116" s="22">
        <v>617.54999999999995</v>
      </c>
      <c r="U116" s="22">
        <v>617.54999999999995</v>
      </c>
    </row>
    <row r="117" spans="1:21" x14ac:dyDescent="0.3">
      <c r="C117" t="s">
        <v>32</v>
      </c>
      <c r="D117" s="22">
        <v>5.5</v>
      </c>
      <c r="U117" s="22">
        <v>5.5</v>
      </c>
    </row>
    <row r="118" spans="1:21" x14ac:dyDescent="0.3">
      <c r="A118">
        <v>13010100000</v>
      </c>
      <c r="B118" t="s">
        <v>52</v>
      </c>
      <c r="C118" t="s">
        <v>27</v>
      </c>
      <c r="E118" s="22">
        <v>4</v>
      </c>
      <c r="F118" s="22">
        <v>4</v>
      </c>
      <c r="G118" s="22">
        <v>4</v>
      </c>
      <c r="H118" s="22">
        <v>4</v>
      </c>
      <c r="I118" s="22">
        <v>4</v>
      </c>
      <c r="J118" s="22">
        <v>4</v>
      </c>
      <c r="K118" s="22">
        <v>4</v>
      </c>
      <c r="L118" s="22">
        <v>4</v>
      </c>
      <c r="M118" s="22">
        <v>4</v>
      </c>
      <c r="N118" s="22">
        <v>4</v>
      </c>
      <c r="O118" s="22">
        <v>4</v>
      </c>
      <c r="P118" s="22">
        <v>4</v>
      </c>
      <c r="Q118" s="22">
        <v>4</v>
      </c>
      <c r="R118" s="22">
        <v>4</v>
      </c>
      <c r="S118" s="22">
        <v>4</v>
      </c>
      <c r="T118" s="22">
        <v>4</v>
      </c>
      <c r="U118" s="22">
        <v>4</v>
      </c>
    </row>
    <row r="119" spans="1:21" x14ac:dyDescent="0.3">
      <c r="C119" t="s">
        <v>29</v>
      </c>
      <c r="D119" s="22">
        <v>2</v>
      </c>
    </row>
    <row r="120" spans="1:21" x14ac:dyDescent="0.3">
      <c r="C120" t="s">
        <v>30</v>
      </c>
      <c r="D120" s="22">
        <v>7500</v>
      </c>
    </row>
    <row r="121" spans="1:21" x14ac:dyDescent="0.3">
      <c r="C121" t="s">
        <v>31</v>
      </c>
      <c r="D121" s="22">
        <v>15</v>
      </c>
      <c r="J121" s="22">
        <v>4</v>
      </c>
      <c r="K121" s="22">
        <v>3</v>
      </c>
      <c r="L121" s="22">
        <v>4</v>
      </c>
      <c r="U121" s="22">
        <v>4</v>
      </c>
    </row>
    <row r="122" spans="1:21" x14ac:dyDescent="0.3">
      <c r="C122" t="s">
        <v>32</v>
      </c>
      <c r="D122" s="22">
        <v>2.5270000000000001</v>
      </c>
      <c r="J122" s="22">
        <v>2.5</v>
      </c>
      <c r="K122" s="22">
        <v>2.5</v>
      </c>
      <c r="L122" s="22">
        <v>2.6</v>
      </c>
      <c r="U122" s="22">
        <v>2.5</v>
      </c>
    </row>
    <row r="123" spans="1:21" x14ac:dyDescent="0.3">
      <c r="A123">
        <v>13010140000</v>
      </c>
      <c r="B123" t="s">
        <v>53</v>
      </c>
      <c r="C123" t="s">
        <v>27</v>
      </c>
      <c r="E123" s="22">
        <v>8</v>
      </c>
      <c r="F123" s="22">
        <v>8</v>
      </c>
      <c r="G123" s="22">
        <v>8</v>
      </c>
      <c r="H123" s="22">
        <v>8</v>
      </c>
      <c r="I123" s="22">
        <v>8</v>
      </c>
      <c r="J123" s="22">
        <v>8</v>
      </c>
      <c r="K123" s="22">
        <v>8</v>
      </c>
      <c r="L123" s="22">
        <v>8</v>
      </c>
      <c r="M123" s="22">
        <v>8</v>
      </c>
      <c r="N123" s="22">
        <v>8</v>
      </c>
      <c r="O123" s="22">
        <v>8</v>
      </c>
      <c r="P123" s="22">
        <v>8</v>
      </c>
      <c r="Q123" s="22">
        <v>8</v>
      </c>
      <c r="R123" s="22">
        <v>8</v>
      </c>
      <c r="S123" s="22">
        <v>8</v>
      </c>
      <c r="T123" s="22">
        <v>8</v>
      </c>
      <c r="U123" s="22">
        <v>8</v>
      </c>
    </row>
    <row r="124" spans="1:21" x14ac:dyDescent="0.3">
      <c r="C124" t="s">
        <v>29</v>
      </c>
      <c r="D124" s="22">
        <v>3</v>
      </c>
    </row>
    <row r="125" spans="1:21" x14ac:dyDescent="0.3">
      <c r="C125" t="s">
        <v>30</v>
      </c>
      <c r="D125" s="22">
        <v>9333.3330000000005</v>
      </c>
    </row>
    <row r="126" spans="1:21" x14ac:dyDescent="0.3">
      <c r="C126" t="s">
        <v>31</v>
      </c>
      <c r="D126" s="22">
        <v>28</v>
      </c>
      <c r="J126" s="22">
        <v>6</v>
      </c>
      <c r="K126" s="22">
        <v>5</v>
      </c>
      <c r="L126" s="22">
        <v>6</v>
      </c>
      <c r="M126" s="22">
        <v>6</v>
      </c>
      <c r="U126" s="22">
        <v>5</v>
      </c>
    </row>
    <row r="127" spans="1:21" x14ac:dyDescent="0.3">
      <c r="C127" t="s">
        <v>32</v>
      </c>
      <c r="D127" s="22">
        <v>3.4540000000000002</v>
      </c>
      <c r="J127" s="22">
        <v>3.2</v>
      </c>
      <c r="K127" s="22">
        <v>3.5</v>
      </c>
      <c r="L127" s="22">
        <v>3.5</v>
      </c>
      <c r="M127" s="22">
        <v>3.5</v>
      </c>
      <c r="U127" s="22">
        <v>3.6</v>
      </c>
    </row>
    <row r="128" spans="1:21" x14ac:dyDescent="0.3">
      <c r="A128">
        <v>13010480000</v>
      </c>
      <c r="B128" t="s">
        <v>54</v>
      </c>
      <c r="C128" t="s">
        <v>27</v>
      </c>
      <c r="E128" s="22">
        <v>8</v>
      </c>
      <c r="F128" s="22">
        <v>8</v>
      </c>
      <c r="G128" s="22">
        <v>8</v>
      </c>
      <c r="H128" s="22">
        <v>8</v>
      </c>
      <c r="I128" s="22">
        <v>8</v>
      </c>
      <c r="J128" s="22">
        <v>8</v>
      </c>
      <c r="K128" s="22">
        <v>8</v>
      </c>
      <c r="L128" s="22">
        <v>8</v>
      </c>
      <c r="M128" s="22">
        <v>8</v>
      </c>
      <c r="N128" s="22">
        <v>8</v>
      </c>
      <c r="O128" s="22">
        <v>8</v>
      </c>
      <c r="P128" s="22">
        <v>8</v>
      </c>
      <c r="Q128" s="22">
        <v>8</v>
      </c>
      <c r="R128" s="22">
        <v>8</v>
      </c>
      <c r="S128" s="22">
        <v>8</v>
      </c>
      <c r="T128" s="22">
        <v>8</v>
      </c>
      <c r="U128" s="22">
        <v>8</v>
      </c>
    </row>
    <row r="129" spans="1:21" x14ac:dyDescent="0.3">
      <c r="C129" t="s">
        <v>29</v>
      </c>
      <c r="D129" s="22">
        <v>8</v>
      </c>
    </row>
    <row r="130" spans="1:21" x14ac:dyDescent="0.3">
      <c r="C130" t="s">
        <v>30</v>
      </c>
      <c r="D130" s="22">
        <v>9875</v>
      </c>
    </row>
    <row r="131" spans="1:21" x14ac:dyDescent="0.3">
      <c r="C131" t="s">
        <v>31</v>
      </c>
      <c r="D131" s="22">
        <v>79</v>
      </c>
      <c r="J131" s="22">
        <v>10</v>
      </c>
      <c r="K131" s="22">
        <v>8</v>
      </c>
      <c r="L131" s="22">
        <v>10</v>
      </c>
      <c r="M131" s="22">
        <v>8</v>
      </c>
      <c r="N131" s="22">
        <v>8</v>
      </c>
      <c r="O131" s="22">
        <v>7</v>
      </c>
      <c r="P131" s="22">
        <v>6</v>
      </c>
      <c r="Q131" s="22">
        <v>5</v>
      </c>
      <c r="R131" s="22">
        <v>5</v>
      </c>
      <c r="S131" s="22">
        <v>4</v>
      </c>
      <c r="T131" s="22">
        <v>3</v>
      </c>
      <c r="U131" s="22">
        <v>5</v>
      </c>
    </row>
    <row r="132" spans="1:21" x14ac:dyDescent="0.3">
      <c r="C132" t="s">
        <v>32</v>
      </c>
      <c r="D132" s="22">
        <v>1.984</v>
      </c>
      <c r="J132" s="22">
        <v>1.8</v>
      </c>
      <c r="K132" s="22">
        <v>1.9</v>
      </c>
      <c r="L132" s="22">
        <v>1.8</v>
      </c>
      <c r="M132" s="22">
        <v>1.8</v>
      </c>
      <c r="N132" s="22">
        <v>1.85</v>
      </c>
      <c r="O132" s="22">
        <v>1.8</v>
      </c>
      <c r="P132" s="22">
        <v>2</v>
      </c>
      <c r="Q132" s="22">
        <v>2</v>
      </c>
      <c r="R132" s="22">
        <v>2.4</v>
      </c>
      <c r="S132" s="22">
        <v>2.5</v>
      </c>
      <c r="T132" s="22">
        <v>2.4</v>
      </c>
      <c r="U132" s="22">
        <v>2.5</v>
      </c>
    </row>
    <row r="133" spans="1:21" x14ac:dyDescent="0.3">
      <c r="A133">
        <v>13010170102</v>
      </c>
      <c r="B133" t="s">
        <v>55</v>
      </c>
      <c r="C133" t="s">
        <v>27</v>
      </c>
      <c r="E133" s="22">
        <v>5</v>
      </c>
      <c r="F133" s="22">
        <v>5</v>
      </c>
      <c r="G133" s="22">
        <v>5</v>
      </c>
      <c r="H133" s="22">
        <v>5</v>
      </c>
      <c r="I133" s="22">
        <v>5</v>
      </c>
      <c r="J133" s="22">
        <v>5</v>
      </c>
      <c r="K133" s="22">
        <v>5</v>
      </c>
      <c r="L133" s="22">
        <v>5</v>
      </c>
      <c r="M133" s="22">
        <v>5</v>
      </c>
      <c r="N133" s="22">
        <v>5</v>
      </c>
      <c r="O133" s="22">
        <v>5</v>
      </c>
      <c r="P133" s="22">
        <v>5</v>
      </c>
      <c r="Q133" s="22">
        <v>5</v>
      </c>
      <c r="R133" s="22">
        <v>5</v>
      </c>
      <c r="S133" s="22">
        <v>5</v>
      </c>
      <c r="T133" s="22">
        <v>5</v>
      </c>
      <c r="U133" s="22">
        <v>5</v>
      </c>
    </row>
    <row r="134" spans="1:21" x14ac:dyDescent="0.3">
      <c r="C134" t="s">
        <v>29</v>
      </c>
      <c r="D134" s="22">
        <v>5</v>
      </c>
    </row>
    <row r="135" spans="1:21" x14ac:dyDescent="0.3">
      <c r="C135" t="s">
        <v>30</v>
      </c>
      <c r="D135" s="22">
        <v>12800</v>
      </c>
    </row>
    <row r="136" spans="1:21" x14ac:dyDescent="0.3">
      <c r="C136" t="s">
        <v>31</v>
      </c>
      <c r="D136" s="22">
        <v>64</v>
      </c>
      <c r="J136" s="22">
        <v>5</v>
      </c>
      <c r="K136" s="22">
        <v>6</v>
      </c>
      <c r="L136" s="22">
        <v>5</v>
      </c>
      <c r="M136" s="22">
        <v>6</v>
      </c>
      <c r="N136" s="22">
        <v>7</v>
      </c>
      <c r="O136" s="22">
        <v>7</v>
      </c>
      <c r="P136" s="22">
        <v>6</v>
      </c>
      <c r="Q136" s="22">
        <v>6</v>
      </c>
      <c r="R136" s="22">
        <v>5</v>
      </c>
      <c r="S136" s="22">
        <v>4</v>
      </c>
      <c r="T136" s="22">
        <v>3</v>
      </c>
      <c r="U136" s="22">
        <v>4</v>
      </c>
    </row>
    <row r="137" spans="1:21" x14ac:dyDescent="0.3">
      <c r="C137" t="s">
        <v>32</v>
      </c>
      <c r="D137" s="22">
        <v>2.1</v>
      </c>
      <c r="J137" s="22">
        <v>1.8</v>
      </c>
      <c r="K137" s="22">
        <v>1.7</v>
      </c>
      <c r="L137" s="22">
        <v>1.8</v>
      </c>
      <c r="M137" s="22">
        <v>2</v>
      </c>
      <c r="N137" s="22">
        <v>2</v>
      </c>
      <c r="O137" s="22">
        <v>2</v>
      </c>
      <c r="P137" s="22">
        <v>2</v>
      </c>
      <c r="Q137" s="22">
        <v>2.5</v>
      </c>
      <c r="R137" s="22">
        <v>2.6</v>
      </c>
      <c r="S137" s="22">
        <v>2.6</v>
      </c>
      <c r="T137" s="22">
        <v>2.6</v>
      </c>
      <c r="U137" s="22">
        <v>2</v>
      </c>
    </row>
    <row r="138" spans="1:21" x14ac:dyDescent="0.3">
      <c r="A138">
        <v>13010180000</v>
      </c>
      <c r="B138" t="s">
        <v>56</v>
      </c>
      <c r="C138" t="s">
        <v>27</v>
      </c>
      <c r="E138" s="22">
        <v>23</v>
      </c>
      <c r="F138" s="22">
        <v>23</v>
      </c>
      <c r="G138" s="22">
        <v>23</v>
      </c>
      <c r="H138" s="22">
        <v>23</v>
      </c>
      <c r="I138" s="22">
        <v>23</v>
      </c>
      <c r="J138" s="22">
        <v>23</v>
      </c>
      <c r="K138" s="22">
        <v>23</v>
      </c>
      <c r="L138" s="22">
        <v>23</v>
      </c>
      <c r="M138" s="22">
        <v>23</v>
      </c>
      <c r="N138" s="22">
        <v>23</v>
      </c>
      <c r="O138" s="22">
        <v>23</v>
      </c>
      <c r="P138" s="22">
        <v>23</v>
      </c>
      <c r="Q138" s="22">
        <v>23</v>
      </c>
      <c r="R138" s="22">
        <v>23</v>
      </c>
      <c r="S138" s="22">
        <v>23</v>
      </c>
      <c r="T138" s="22">
        <v>23</v>
      </c>
      <c r="U138" s="22">
        <v>23</v>
      </c>
    </row>
    <row r="139" spans="1:21" x14ac:dyDescent="0.3">
      <c r="C139" t="s">
        <v>28</v>
      </c>
      <c r="D139" s="22">
        <v>20</v>
      </c>
      <c r="E139" s="22">
        <v>20</v>
      </c>
    </row>
    <row r="140" spans="1:21" x14ac:dyDescent="0.3">
      <c r="C140" t="s">
        <v>29</v>
      </c>
      <c r="D140" s="22">
        <v>3</v>
      </c>
    </row>
    <row r="141" spans="1:21" x14ac:dyDescent="0.3">
      <c r="C141" t="s">
        <v>30</v>
      </c>
      <c r="D141" s="22">
        <v>8666.6659999999993</v>
      </c>
    </row>
    <row r="142" spans="1:21" x14ac:dyDescent="0.3">
      <c r="C142" t="s">
        <v>31</v>
      </c>
      <c r="D142" s="22">
        <v>26</v>
      </c>
      <c r="J142" s="22">
        <v>5</v>
      </c>
      <c r="K142" s="22">
        <v>4</v>
      </c>
      <c r="L142" s="22">
        <v>6</v>
      </c>
      <c r="M142" s="22">
        <v>5</v>
      </c>
      <c r="U142" s="22">
        <v>6</v>
      </c>
    </row>
    <row r="143" spans="1:21" x14ac:dyDescent="0.3">
      <c r="C143" t="s">
        <v>32</v>
      </c>
      <c r="D143" s="22">
        <v>3.488</v>
      </c>
      <c r="J143" s="22">
        <v>3.2</v>
      </c>
      <c r="K143" s="22">
        <v>3.5</v>
      </c>
      <c r="L143" s="22">
        <v>3.6</v>
      </c>
      <c r="M143" s="22">
        <v>3.5</v>
      </c>
      <c r="U143" s="22">
        <v>3.6</v>
      </c>
    </row>
    <row r="144" spans="1:21" x14ac:dyDescent="0.3">
      <c r="A144">
        <v>14010070000</v>
      </c>
      <c r="B144" t="s">
        <v>57</v>
      </c>
      <c r="C144" t="s">
        <v>27</v>
      </c>
      <c r="E144" s="22">
        <v>8823</v>
      </c>
      <c r="F144" s="22">
        <v>8700</v>
      </c>
      <c r="G144" s="22">
        <v>8042</v>
      </c>
      <c r="H144" s="22">
        <v>7163</v>
      </c>
      <c r="I144" s="22">
        <v>4925</v>
      </c>
      <c r="J144" s="22">
        <v>4080</v>
      </c>
      <c r="K144" s="22">
        <v>3202</v>
      </c>
      <c r="L144" s="22">
        <v>2592</v>
      </c>
      <c r="M144" s="22">
        <v>2598</v>
      </c>
      <c r="N144" s="22">
        <v>3828</v>
      </c>
      <c r="O144" s="22">
        <v>5764</v>
      </c>
      <c r="P144" s="22">
        <v>8224</v>
      </c>
      <c r="Q144" s="22">
        <v>9012</v>
      </c>
      <c r="R144" s="22">
        <v>9661</v>
      </c>
      <c r="S144" s="22">
        <v>9382</v>
      </c>
      <c r="T144" s="22">
        <v>7074</v>
      </c>
      <c r="U144" s="22">
        <v>4686</v>
      </c>
    </row>
    <row r="145" spans="1:21" x14ac:dyDescent="0.3">
      <c r="C145" t="s">
        <v>28</v>
      </c>
      <c r="D145" s="22">
        <v>14313</v>
      </c>
      <c r="E145" s="22">
        <v>1859</v>
      </c>
      <c r="F145" s="22">
        <v>1128</v>
      </c>
      <c r="G145" s="22">
        <v>999</v>
      </c>
      <c r="H145" s="22">
        <v>496</v>
      </c>
      <c r="I145" s="22">
        <v>393</v>
      </c>
      <c r="J145" s="22">
        <v>1014</v>
      </c>
      <c r="K145" s="22">
        <v>250</v>
      </c>
      <c r="L145" s="22">
        <v>389</v>
      </c>
      <c r="M145" s="22">
        <v>502</v>
      </c>
      <c r="N145" s="22">
        <v>1623</v>
      </c>
      <c r="O145" s="22">
        <v>2950</v>
      </c>
      <c r="P145" s="22">
        <v>2710</v>
      </c>
    </row>
    <row r="146" spans="1:21" x14ac:dyDescent="0.3">
      <c r="C146" t="s">
        <v>29</v>
      </c>
      <c r="D146" s="22">
        <v>14313</v>
      </c>
      <c r="J146" s="22">
        <v>1859</v>
      </c>
      <c r="K146" s="22">
        <v>1128</v>
      </c>
      <c r="L146" s="22">
        <v>999</v>
      </c>
      <c r="M146" s="22">
        <v>496</v>
      </c>
      <c r="N146" s="22">
        <v>393</v>
      </c>
      <c r="O146" s="22">
        <v>1014</v>
      </c>
      <c r="P146" s="22">
        <v>250</v>
      </c>
      <c r="Q146" s="22">
        <v>389</v>
      </c>
      <c r="R146" s="22">
        <v>502</v>
      </c>
      <c r="S146" s="22">
        <v>1623</v>
      </c>
      <c r="T146" s="22">
        <v>2950</v>
      </c>
      <c r="U146" s="22">
        <v>2710</v>
      </c>
    </row>
    <row r="147" spans="1:21" x14ac:dyDescent="0.3">
      <c r="C147" t="s">
        <v>30</v>
      </c>
      <c r="D147" s="22">
        <v>10902.571</v>
      </c>
      <c r="J147" s="22">
        <v>11229.692999999999</v>
      </c>
      <c r="K147" s="22">
        <v>11352.835999999999</v>
      </c>
      <c r="L147" s="22">
        <v>10972.972</v>
      </c>
      <c r="M147" s="22">
        <v>11595.766</v>
      </c>
      <c r="N147" s="22">
        <v>11768.447</v>
      </c>
      <c r="O147" s="22">
        <v>10318.540000000001</v>
      </c>
      <c r="P147" s="22">
        <v>10400</v>
      </c>
      <c r="Q147" s="22">
        <v>10269.922</v>
      </c>
      <c r="R147" s="22">
        <v>11231.075000000001</v>
      </c>
      <c r="S147" s="22">
        <v>10737.522999999999</v>
      </c>
      <c r="T147" s="22">
        <v>10779.661</v>
      </c>
      <c r="U147" s="22">
        <v>10739.852000000001</v>
      </c>
    </row>
    <row r="148" spans="1:21" x14ac:dyDescent="0.3">
      <c r="C148" t="s">
        <v>31</v>
      </c>
      <c r="D148" s="22">
        <v>156048.5</v>
      </c>
      <c r="J148" s="22">
        <v>20876</v>
      </c>
      <c r="K148" s="22">
        <v>12806</v>
      </c>
      <c r="L148" s="22">
        <v>10962</v>
      </c>
      <c r="M148" s="22">
        <v>5751.5</v>
      </c>
      <c r="N148" s="22">
        <v>4625</v>
      </c>
      <c r="O148" s="22">
        <v>10463</v>
      </c>
      <c r="P148" s="22">
        <v>2600</v>
      </c>
      <c r="Q148" s="22">
        <v>3995</v>
      </c>
      <c r="R148" s="22">
        <v>5638</v>
      </c>
      <c r="S148" s="22">
        <v>17427</v>
      </c>
      <c r="T148" s="22">
        <v>31800</v>
      </c>
      <c r="U148" s="22">
        <v>29105</v>
      </c>
    </row>
    <row r="149" spans="1:21" x14ac:dyDescent="0.3">
      <c r="C149" t="s">
        <v>32</v>
      </c>
      <c r="D149" s="22">
        <v>1.032</v>
      </c>
      <c r="J149" s="22">
        <v>0.9</v>
      </c>
      <c r="K149" s="22">
        <v>0.88</v>
      </c>
      <c r="L149" s="22">
        <v>0.89100000000000001</v>
      </c>
      <c r="M149" s="22">
        <v>0.97</v>
      </c>
      <c r="N149" s="22">
        <v>0.92100000000000004</v>
      </c>
      <c r="O149" s="22">
        <v>0.92</v>
      </c>
      <c r="P149" s="22">
        <v>0.92</v>
      </c>
      <c r="Q149" s="22">
        <v>0.93</v>
      </c>
      <c r="R149" s="22">
        <v>0.92</v>
      </c>
      <c r="S149" s="22">
        <v>1.1240000000000001</v>
      </c>
      <c r="T149" s="22">
        <v>1.1499999999999999</v>
      </c>
      <c r="U149" s="22">
        <v>1.179</v>
      </c>
    </row>
    <row r="150" spans="1:21" x14ac:dyDescent="0.3">
      <c r="A150">
        <v>14010080000</v>
      </c>
      <c r="B150" t="s">
        <v>58</v>
      </c>
      <c r="C150" t="s">
        <v>27</v>
      </c>
      <c r="J150" s="22">
        <v>48</v>
      </c>
      <c r="K150" s="22">
        <v>73</v>
      </c>
      <c r="L150" s="22">
        <v>73</v>
      </c>
      <c r="M150" s="22">
        <v>73</v>
      </c>
      <c r="N150" s="22">
        <v>73</v>
      </c>
      <c r="O150" s="22">
        <v>73</v>
      </c>
      <c r="P150" s="22">
        <v>70</v>
      </c>
      <c r="Q150" s="22">
        <v>20</v>
      </c>
      <c r="S150" s="22">
        <v>25</v>
      </c>
      <c r="T150" s="22">
        <v>25</v>
      </c>
      <c r="U150" s="22">
        <v>37</v>
      </c>
    </row>
    <row r="151" spans="1:21" x14ac:dyDescent="0.3">
      <c r="C151" t="s">
        <v>28</v>
      </c>
      <c r="D151" s="22">
        <v>73</v>
      </c>
      <c r="J151" s="22">
        <v>48</v>
      </c>
      <c r="K151" s="22">
        <v>25</v>
      </c>
    </row>
    <row r="152" spans="1:21" x14ac:dyDescent="0.3">
      <c r="C152" t="s">
        <v>29</v>
      </c>
      <c r="D152" s="22">
        <v>73</v>
      </c>
      <c r="P152" s="22">
        <v>3</v>
      </c>
      <c r="Q152" s="22">
        <v>50</v>
      </c>
      <c r="R152" s="22">
        <v>20</v>
      </c>
    </row>
    <row r="153" spans="1:21" x14ac:dyDescent="0.3">
      <c r="C153" t="s">
        <v>30</v>
      </c>
      <c r="D153" s="22">
        <v>1383.5609999999999</v>
      </c>
      <c r="P153" s="22">
        <v>1333.3330000000001</v>
      </c>
      <c r="Q153" s="22">
        <v>1340</v>
      </c>
      <c r="R153" s="22">
        <v>1500</v>
      </c>
    </row>
    <row r="154" spans="1:21" x14ac:dyDescent="0.3">
      <c r="C154" t="s">
        <v>31</v>
      </c>
      <c r="D154" s="22">
        <v>101</v>
      </c>
      <c r="P154" s="22">
        <v>4</v>
      </c>
      <c r="Q154" s="22">
        <v>67</v>
      </c>
      <c r="R154" s="22">
        <v>30</v>
      </c>
    </row>
    <row r="155" spans="1:21" x14ac:dyDescent="0.3">
      <c r="C155" t="s">
        <v>32</v>
      </c>
      <c r="D155" s="22">
        <v>3.7919999999999998</v>
      </c>
      <c r="P155" s="22">
        <v>4</v>
      </c>
      <c r="Q155" s="22">
        <v>3.8210000000000002</v>
      </c>
      <c r="R155" s="22">
        <v>3.7</v>
      </c>
    </row>
    <row r="156" spans="1:21" x14ac:dyDescent="0.3">
      <c r="A156">
        <v>14050060000</v>
      </c>
      <c r="B156" t="s">
        <v>59</v>
      </c>
      <c r="C156" t="s">
        <v>27</v>
      </c>
      <c r="E156" s="22">
        <v>146</v>
      </c>
      <c r="F156" s="22">
        <v>147</v>
      </c>
      <c r="G156" s="22">
        <v>163</v>
      </c>
      <c r="H156" s="22">
        <v>181</v>
      </c>
      <c r="I156" s="22">
        <v>160</v>
      </c>
      <c r="J156" s="22">
        <v>155</v>
      </c>
      <c r="K156" s="22">
        <v>166</v>
      </c>
      <c r="L156" s="22">
        <v>162</v>
      </c>
      <c r="M156" s="22">
        <v>174</v>
      </c>
      <c r="N156" s="22">
        <v>242</v>
      </c>
      <c r="O156" s="22">
        <v>245</v>
      </c>
      <c r="P156" s="22">
        <v>268</v>
      </c>
      <c r="Q156" s="22">
        <v>186</v>
      </c>
      <c r="R156" s="22">
        <v>170</v>
      </c>
      <c r="S156" s="22">
        <v>154</v>
      </c>
      <c r="T156" s="22">
        <v>150</v>
      </c>
      <c r="U156" s="22">
        <v>148</v>
      </c>
    </row>
    <row r="157" spans="1:21" x14ac:dyDescent="0.3">
      <c r="C157" t="s">
        <v>28</v>
      </c>
      <c r="D157" s="22">
        <v>750</v>
      </c>
      <c r="E157" s="22">
        <v>37</v>
      </c>
      <c r="F157" s="22">
        <v>60</v>
      </c>
      <c r="G157" s="22">
        <v>66</v>
      </c>
      <c r="H157" s="22">
        <v>55</v>
      </c>
      <c r="I157" s="22">
        <v>39</v>
      </c>
      <c r="J157" s="22">
        <v>31</v>
      </c>
      <c r="K157" s="22">
        <v>84</v>
      </c>
      <c r="L157" s="22">
        <v>54</v>
      </c>
      <c r="M157" s="22">
        <v>46</v>
      </c>
      <c r="N157" s="22">
        <v>152</v>
      </c>
      <c r="O157" s="22">
        <v>57</v>
      </c>
      <c r="P157" s="22">
        <v>69</v>
      </c>
    </row>
    <row r="158" spans="1:21" x14ac:dyDescent="0.3">
      <c r="C158" t="s">
        <v>29</v>
      </c>
      <c r="D158" s="22">
        <v>775</v>
      </c>
      <c r="J158" s="22">
        <v>36</v>
      </c>
      <c r="K158" s="22">
        <v>73</v>
      </c>
      <c r="L158" s="22">
        <v>58</v>
      </c>
      <c r="M158" s="22">
        <v>34</v>
      </c>
      <c r="N158" s="22">
        <v>84</v>
      </c>
      <c r="O158" s="22">
        <v>54</v>
      </c>
      <c r="P158" s="22">
        <v>46</v>
      </c>
      <c r="Q158" s="22">
        <v>148</v>
      </c>
      <c r="R158" s="22">
        <v>56</v>
      </c>
      <c r="S158" s="22">
        <v>72</v>
      </c>
      <c r="T158" s="22">
        <v>69</v>
      </c>
      <c r="U158" s="22">
        <v>45</v>
      </c>
    </row>
    <row r="159" spans="1:21" x14ac:dyDescent="0.3">
      <c r="C159" t="s">
        <v>30</v>
      </c>
      <c r="D159" s="22">
        <v>20832.258000000002</v>
      </c>
      <c r="J159" s="22">
        <v>20166.666000000001</v>
      </c>
      <c r="K159" s="22">
        <v>20904.109</v>
      </c>
      <c r="L159" s="22">
        <v>20465.517</v>
      </c>
      <c r="M159" s="22">
        <v>20882.351999999999</v>
      </c>
      <c r="N159" s="22">
        <v>20845.238000000001</v>
      </c>
      <c r="O159" s="22">
        <v>20462.962</v>
      </c>
      <c r="P159" s="22">
        <v>21304.347000000002</v>
      </c>
      <c r="Q159" s="22">
        <v>21581.080999999998</v>
      </c>
      <c r="R159" s="22">
        <v>20517.857</v>
      </c>
      <c r="S159" s="22">
        <v>20277.776999999998</v>
      </c>
      <c r="T159" s="22">
        <v>20695.651999999998</v>
      </c>
      <c r="U159" s="22">
        <v>20644.444</v>
      </c>
    </row>
    <row r="160" spans="1:21" x14ac:dyDescent="0.3">
      <c r="C160" t="s">
        <v>31</v>
      </c>
      <c r="D160" s="22">
        <v>16145</v>
      </c>
      <c r="J160" s="22">
        <v>726</v>
      </c>
      <c r="K160" s="22">
        <v>1526</v>
      </c>
      <c r="L160" s="22">
        <v>1187</v>
      </c>
      <c r="M160" s="22">
        <v>710</v>
      </c>
      <c r="N160" s="22">
        <v>1751</v>
      </c>
      <c r="O160" s="22">
        <v>1105</v>
      </c>
      <c r="P160" s="22">
        <v>980</v>
      </c>
      <c r="Q160" s="22">
        <v>3194</v>
      </c>
      <c r="R160" s="22">
        <v>1149</v>
      </c>
      <c r="S160" s="22">
        <v>1460</v>
      </c>
      <c r="T160" s="22">
        <v>1428</v>
      </c>
      <c r="U160" s="22">
        <v>929</v>
      </c>
    </row>
    <row r="161" spans="1:21" x14ac:dyDescent="0.3">
      <c r="C161" t="s">
        <v>32</v>
      </c>
      <c r="D161" s="22">
        <v>0.41</v>
      </c>
      <c r="J161" s="22">
        <v>0.35</v>
      </c>
      <c r="K161" s="22">
        <v>0.35699999999999998</v>
      </c>
      <c r="L161" s="22">
        <v>0.36</v>
      </c>
      <c r="M161" s="22">
        <v>0.35799999999999998</v>
      </c>
      <c r="N161" s="22">
        <v>0.375</v>
      </c>
      <c r="O161" s="22">
        <v>0.40300000000000002</v>
      </c>
      <c r="P161" s="22">
        <v>0.41899999999999998</v>
      </c>
      <c r="Q161" s="22">
        <v>0.42499999999999999</v>
      </c>
      <c r="R161" s="22">
        <v>0.45</v>
      </c>
      <c r="S161" s="22">
        <v>0.46200000000000002</v>
      </c>
      <c r="T161" s="22">
        <v>0.45100000000000001</v>
      </c>
      <c r="U161" s="22">
        <v>0.47</v>
      </c>
    </row>
    <row r="162" spans="1:21" x14ac:dyDescent="0.3">
      <c r="A162">
        <v>14030280000</v>
      </c>
      <c r="B162" t="s">
        <v>60</v>
      </c>
      <c r="C162" t="s">
        <v>27</v>
      </c>
      <c r="E162" s="22">
        <v>100</v>
      </c>
      <c r="F162" s="22">
        <v>100</v>
      </c>
      <c r="G162" s="22">
        <v>50</v>
      </c>
      <c r="H162" s="22">
        <v>40</v>
      </c>
      <c r="I162" s="22">
        <v>25</v>
      </c>
      <c r="J162" s="22">
        <v>30</v>
      </c>
      <c r="K162" s="22">
        <v>15</v>
      </c>
      <c r="L162" s="22">
        <v>25</v>
      </c>
      <c r="M162" s="22">
        <v>25</v>
      </c>
      <c r="N162" s="22">
        <v>155</v>
      </c>
      <c r="O162" s="22">
        <v>205</v>
      </c>
      <c r="P162" s="22">
        <v>215</v>
      </c>
      <c r="Q162" s="22">
        <v>235</v>
      </c>
      <c r="R162" s="22">
        <v>120</v>
      </c>
      <c r="S162" s="22">
        <v>80</v>
      </c>
      <c r="T162" s="22">
        <v>75</v>
      </c>
      <c r="U162" s="22">
        <v>55</v>
      </c>
    </row>
    <row r="163" spans="1:21" x14ac:dyDescent="0.3">
      <c r="C163" t="s">
        <v>28</v>
      </c>
      <c r="D163" s="22">
        <v>280</v>
      </c>
      <c r="E163" s="22">
        <v>15</v>
      </c>
      <c r="F163" s="22">
        <v>10</v>
      </c>
      <c r="G163" s="22">
        <v>15</v>
      </c>
      <c r="J163" s="22">
        <v>15</v>
      </c>
      <c r="L163" s="22">
        <v>10</v>
      </c>
      <c r="N163" s="22">
        <v>145</v>
      </c>
      <c r="O163" s="22">
        <v>50</v>
      </c>
      <c r="P163" s="22">
        <v>20</v>
      </c>
    </row>
    <row r="164" spans="1:21" x14ac:dyDescent="0.3">
      <c r="C164" t="s">
        <v>29</v>
      </c>
      <c r="D164" s="22">
        <v>285</v>
      </c>
      <c r="J164" s="22">
        <v>10</v>
      </c>
      <c r="K164" s="22">
        <v>15</v>
      </c>
      <c r="N164" s="22">
        <v>15</v>
      </c>
      <c r="P164" s="22">
        <v>10</v>
      </c>
      <c r="R164" s="22">
        <v>130</v>
      </c>
      <c r="S164" s="22">
        <v>65</v>
      </c>
      <c r="T164" s="22">
        <v>20</v>
      </c>
      <c r="U164" s="22">
        <v>20</v>
      </c>
    </row>
    <row r="165" spans="1:21" x14ac:dyDescent="0.3">
      <c r="C165" t="s">
        <v>30</v>
      </c>
      <c r="D165" s="22">
        <v>15266.665999999999</v>
      </c>
      <c r="J165" s="22">
        <v>14500</v>
      </c>
      <c r="K165" s="22">
        <v>14333.333000000001</v>
      </c>
      <c r="N165" s="22">
        <v>15333.333000000001</v>
      </c>
      <c r="P165" s="22">
        <v>15600</v>
      </c>
      <c r="R165" s="22">
        <v>15384.615</v>
      </c>
      <c r="S165" s="22">
        <v>15615.384</v>
      </c>
      <c r="T165" s="22">
        <v>14000</v>
      </c>
      <c r="U165" s="22">
        <v>15500</v>
      </c>
    </row>
    <row r="166" spans="1:21" x14ac:dyDescent="0.3">
      <c r="C166" t="s">
        <v>31</v>
      </c>
      <c r="D166" s="22">
        <v>4351</v>
      </c>
      <c r="J166" s="22">
        <v>145</v>
      </c>
      <c r="K166" s="22">
        <v>215</v>
      </c>
      <c r="N166" s="22">
        <v>230</v>
      </c>
      <c r="P166" s="22">
        <v>156</v>
      </c>
      <c r="R166" s="22">
        <v>2000</v>
      </c>
      <c r="S166" s="22">
        <v>1015</v>
      </c>
      <c r="T166" s="22">
        <v>280</v>
      </c>
      <c r="U166" s="22">
        <v>310</v>
      </c>
    </row>
    <row r="167" spans="1:21" x14ac:dyDescent="0.3">
      <c r="C167" t="s">
        <v>32</v>
      </c>
      <c r="D167" s="22">
        <v>0.79500000000000004</v>
      </c>
      <c r="J167" s="22">
        <v>0.52</v>
      </c>
      <c r="K167" s="22">
        <v>0.5</v>
      </c>
      <c r="N167" s="22">
        <v>0.55000000000000004</v>
      </c>
      <c r="P167" s="22">
        <v>0.9</v>
      </c>
      <c r="R167" s="22">
        <v>0.82</v>
      </c>
      <c r="S167" s="22">
        <v>0.88900000000000001</v>
      </c>
      <c r="T167" s="22">
        <v>0.8</v>
      </c>
      <c r="U167" s="22">
        <v>0.78</v>
      </c>
    </row>
    <row r="168" spans="1:21" x14ac:dyDescent="0.3">
      <c r="A168">
        <v>13010210000</v>
      </c>
      <c r="B168" t="s">
        <v>61</v>
      </c>
      <c r="C168" t="s">
        <v>27</v>
      </c>
      <c r="F168" s="22">
        <v>300</v>
      </c>
      <c r="G168" s="22">
        <v>300</v>
      </c>
      <c r="H168" s="22">
        <v>300</v>
      </c>
      <c r="I168" s="22">
        <v>300</v>
      </c>
      <c r="J168" s="22">
        <v>310</v>
      </c>
      <c r="K168" s="22">
        <v>415</v>
      </c>
      <c r="L168" s="22">
        <v>415</v>
      </c>
      <c r="M168" s="22">
        <v>415</v>
      </c>
      <c r="N168" s="22">
        <v>415</v>
      </c>
      <c r="O168" s="22">
        <v>415</v>
      </c>
      <c r="P168" s="22">
        <v>415</v>
      </c>
      <c r="Q168" s="22">
        <v>436</v>
      </c>
      <c r="R168" s="22">
        <v>450</v>
      </c>
      <c r="S168" s="22">
        <v>460</v>
      </c>
      <c r="T168" s="22">
        <v>460</v>
      </c>
      <c r="U168" s="22">
        <v>505</v>
      </c>
    </row>
    <row r="169" spans="1:21" x14ac:dyDescent="0.3">
      <c r="C169" t="s">
        <v>28</v>
      </c>
      <c r="D169" s="22">
        <v>415</v>
      </c>
      <c r="F169" s="22">
        <v>300</v>
      </c>
      <c r="J169" s="22">
        <v>10</v>
      </c>
      <c r="K169" s="22">
        <v>105</v>
      </c>
    </row>
    <row r="170" spans="1:21" x14ac:dyDescent="0.3">
      <c r="A170">
        <v>13010220000</v>
      </c>
      <c r="B170" t="s">
        <v>62</v>
      </c>
      <c r="C170" t="s">
        <v>27</v>
      </c>
      <c r="E170" s="22">
        <v>50</v>
      </c>
      <c r="F170" s="22">
        <v>50</v>
      </c>
      <c r="G170" s="22">
        <v>50</v>
      </c>
      <c r="H170" s="22">
        <v>50</v>
      </c>
      <c r="I170" s="22">
        <v>50</v>
      </c>
      <c r="J170" s="22">
        <v>50</v>
      </c>
      <c r="K170" s="22">
        <v>50</v>
      </c>
      <c r="L170" s="22">
        <v>50</v>
      </c>
      <c r="M170" s="22">
        <v>50</v>
      </c>
      <c r="N170" s="22">
        <v>50</v>
      </c>
      <c r="O170" s="22">
        <v>50</v>
      </c>
      <c r="P170" s="22">
        <v>50</v>
      </c>
      <c r="Q170" s="22">
        <v>50</v>
      </c>
      <c r="R170" s="22">
        <v>50</v>
      </c>
      <c r="S170" s="22">
        <v>50</v>
      </c>
      <c r="T170" s="22">
        <v>50</v>
      </c>
      <c r="U170" s="22">
        <v>50</v>
      </c>
    </row>
    <row r="171" spans="1:21" x14ac:dyDescent="0.3">
      <c r="C171" t="s">
        <v>29</v>
      </c>
      <c r="D171" s="22">
        <v>50</v>
      </c>
    </row>
    <row r="172" spans="1:21" x14ac:dyDescent="0.3">
      <c r="C172" t="s">
        <v>30</v>
      </c>
      <c r="D172" s="22">
        <v>11700</v>
      </c>
    </row>
    <row r="173" spans="1:21" x14ac:dyDescent="0.3">
      <c r="C173" t="s">
        <v>31</v>
      </c>
      <c r="D173" s="22">
        <v>585</v>
      </c>
      <c r="J173" s="22">
        <v>75</v>
      </c>
      <c r="K173" s="22">
        <v>80</v>
      </c>
      <c r="L173" s="22">
        <v>85</v>
      </c>
      <c r="M173" s="22">
        <v>80</v>
      </c>
      <c r="N173" s="22">
        <v>60</v>
      </c>
      <c r="O173" s="22">
        <v>70</v>
      </c>
      <c r="P173" s="22">
        <v>20</v>
      </c>
      <c r="Q173" s="22">
        <v>25</v>
      </c>
      <c r="R173" s="22">
        <v>20</v>
      </c>
      <c r="T173" s="22">
        <v>25</v>
      </c>
      <c r="U173" s="22">
        <v>45</v>
      </c>
    </row>
    <row r="174" spans="1:21" x14ac:dyDescent="0.3">
      <c r="C174" t="s">
        <v>32</v>
      </c>
      <c r="D174" s="22">
        <v>1.393</v>
      </c>
      <c r="J174" s="22">
        <v>1.25</v>
      </c>
      <c r="K174" s="22">
        <v>1.3</v>
      </c>
      <c r="L174" s="22">
        <v>1.32</v>
      </c>
      <c r="M174" s="22">
        <v>1.5</v>
      </c>
      <c r="N174" s="22">
        <v>1.45</v>
      </c>
      <c r="O174" s="22">
        <v>1.5</v>
      </c>
      <c r="P174" s="22">
        <v>1.52</v>
      </c>
      <c r="Q174" s="22">
        <v>1.56</v>
      </c>
      <c r="R174" s="22">
        <v>1.6</v>
      </c>
      <c r="T174" s="22">
        <v>1.5</v>
      </c>
      <c r="U174" s="22">
        <v>1.2</v>
      </c>
    </row>
    <row r="175" spans="1:21" x14ac:dyDescent="0.3">
      <c r="A175">
        <v>13010230000</v>
      </c>
      <c r="B175" t="s">
        <v>63</v>
      </c>
      <c r="C175" t="s">
        <v>27</v>
      </c>
      <c r="E175" s="22">
        <v>12</v>
      </c>
      <c r="F175" s="22">
        <v>12</v>
      </c>
      <c r="G175" s="22">
        <v>12</v>
      </c>
      <c r="H175" s="22">
        <v>12</v>
      </c>
      <c r="I175" s="22">
        <v>12</v>
      </c>
      <c r="J175" s="22">
        <v>12</v>
      </c>
      <c r="K175" s="22">
        <v>12</v>
      </c>
      <c r="L175" s="22">
        <v>12</v>
      </c>
      <c r="M175" s="22">
        <v>12</v>
      </c>
      <c r="N175" s="22">
        <v>12</v>
      </c>
      <c r="O175" s="22">
        <v>12</v>
      </c>
      <c r="P175" s="22">
        <v>12</v>
      </c>
      <c r="Q175" s="22">
        <v>12</v>
      </c>
      <c r="R175" s="22">
        <v>12</v>
      </c>
      <c r="S175" s="22">
        <v>12</v>
      </c>
      <c r="T175" s="22">
        <v>12</v>
      </c>
      <c r="U175" s="22">
        <v>12</v>
      </c>
    </row>
    <row r="176" spans="1:21" x14ac:dyDescent="0.3">
      <c r="C176" t="s">
        <v>29</v>
      </c>
      <c r="D176" s="22">
        <v>12</v>
      </c>
    </row>
    <row r="177" spans="1:21" x14ac:dyDescent="0.3">
      <c r="C177" t="s">
        <v>30</v>
      </c>
      <c r="D177" s="22">
        <v>20166.666000000001</v>
      </c>
    </row>
    <row r="178" spans="1:21" x14ac:dyDescent="0.3">
      <c r="C178" t="s">
        <v>31</v>
      </c>
      <c r="D178" s="22">
        <v>242</v>
      </c>
      <c r="J178" s="22">
        <v>20</v>
      </c>
      <c r="K178" s="22">
        <v>25</v>
      </c>
      <c r="L178" s="22">
        <v>30</v>
      </c>
      <c r="M178" s="22">
        <v>35</v>
      </c>
      <c r="N178" s="22">
        <v>25</v>
      </c>
      <c r="O178" s="22">
        <v>20</v>
      </c>
      <c r="P178" s="22">
        <v>25</v>
      </c>
      <c r="Q178" s="22">
        <v>20</v>
      </c>
      <c r="R178" s="22">
        <v>15</v>
      </c>
      <c r="T178" s="22">
        <v>12</v>
      </c>
      <c r="U178" s="22">
        <v>15</v>
      </c>
    </row>
    <row r="179" spans="1:21" x14ac:dyDescent="0.3">
      <c r="C179" t="s">
        <v>32</v>
      </c>
      <c r="D179" s="22">
        <v>1.5129999999999999</v>
      </c>
      <c r="J179" s="22">
        <v>1.4</v>
      </c>
      <c r="K179" s="22">
        <v>1.5</v>
      </c>
      <c r="L179" s="22">
        <v>1.5</v>
      </c>
      <c r="M179" s="22">
        <v>1.6</v>
      </c>
      <c r="N179" s="22">
        <v>1.65</v>
      </c>
      <c r="O179" s="22">
        <v>1.6</v>
      </c>
      <c r="P179" s="22">
        <v>1.4</v>
      </c>
      <c r="Q179" s="22">
        <v>1.5</v>
      </c>
      <c r="R179" s="22">
        <v>1.4</v>
      </c>
      <c r="T179" s="22">
        <v>1.5</v>
      </c>
      <c r="U179" s="22">
        <v>1.5</v>
      </c>
    </row>
    <row r="180" spans="1:21" x14ac:dyDescent="0.3">
      <c r="A180">
        <v>15020010000</v>
      </c>
      <c r="B180" t="s">
        <v>64</v>
      </c>
      <c r="C180" t="s">
        <v>27</v>
      </c>
      <c r="E180" s="22">
        <v>2507</v>
      </c>
      <c r="F180" s="22">
        <v>2507</v>
      </c>
      <c r="G180" s="22">
        <v>2507</v>
      </c>
      <c r="H180" s="22">
        <v>2507</v>
      </c>
      <c r="I180" s="22">
        <v>2507</v>
      </c>
      <c r="J180" s="22">
        <v>2507</v>
      </c>
      <c r="K180" s="22">
        <v>2507</v>
      </c>
      <c r="L180" s="22">
        <v>2507</v>
      </c>
      <c r="M180" s="22">
        <v>2507</v>
      </c>
      <c r="N180" s="22">
        <v>2507</v>
      </c>
      <c r="O180" s="22">
        <v>2507</v>
      </c>
      <c r="P180" s="22">
        <v>2507</v>
      </c>
      <c r="Q180" s="22">
        <v>2507</v>
      </c>
      <c r="R180" s="22">
        <v>2507</v>
      </c>
      <c r="S180" s="22">
        <v>2507</v>
      </c>
      <c r="T180" s="22">
        <v>2507</v>
      </c>
      <c r="U180" s="22">
        <v>2507</v>
      </c>
    </row>
    <row r="181" spans="1:21" x14ac:dyDescent="0.3">
      <c r="A181">
        <v>13010260000</v>
      </c>
      <c r="B181" t="s">
        <v>65</v>
      </c>
      <c r="C181" t="s">
        <v>27</v>
      </c>
      <c r="E181" s="22">
        <v>9</v>
      </c>
      <c r="F181" s="22">
        <v>9</v>
      </c>
      <c r="G181" s="22">
        <v>9</v>
      </c>
      <c r="H181" s="22">
        <v>9</v>
      </c>
      <c r="I181" s="22">
        <v>9</v>
      </c>
      <c r="J181" s="22">
        <v>9</v>
      </c>
      <c r="K181" s="22">
        <v>9</v>
      </c>
      <c r="L181" s="22">
        <v>9</v>
      </c>
      <c r="M181" s="22">
        <v>9</v>
      </c>
      <c r="N181" s="22">
        <v>9</v>
      </c>
      <c r="O181" s="22">
        <v>9</v>
      </c>
      <c r="P181" s="22">
        <v>9</v>
      </c>
      <c r="Q181" s="22">
        <v>9</v>
      </c>
      <c r="R181" s="22">
        <v>9</v>
      </c>
      <c r="S181" s="22">
        <v>9</v>
      </c>
      <c r="T181" s="22">
        <v>9</v>
      </c>
      <c r="U181" s="22">
        <v>9</v>
      </c>
    </row>
    <row r="182" spans="1:21" x14ac:dyDescent="0.3">
      <c r="C182" t="s">
        <v>29</v>
      </c>
      <c r="D182" s="22">
        <v>9</v>
      </c>
    </row>
    <row r="183" spans="1:21" x14ac:dyDescent="0.3">
      <c r="C183" t="s">
        <v>30</v>
      </c>
      <c r="D183" s="22">
        <v>4888.8879999999999</v>
      </c>
    </row>
    <row r="184" spans="1:21" x14ac:dyDescent="0.3">
      <c r="C184" t="s">
        <v>31</v>
      </c>
      <c r="D184" s="22">
        <v>44</v>
      </c>
      <c r="J184" s="22">
        <v>10</v>
      </c>
      <c r="K184" s="22">
        <v>9</v>
      </c>
      <c r="L184" s="22">
        <v>9</v>
      </c>
      <c r="M184" s="22">
        <v>7</v>
      </c>
      <c r="U184" s="22">
        <v>9</v>
      </c>
    </row>
    <row r="185" spans="1:21" x14ac:dyDescent="0.3">
      <c r="C185" t="s">
        <v>32</v>
      </c>
      <c r="D185" s="22">
        <v>1.5589999999999999</v>
      </c>
      <c r="J185" s="22">
        <v>1.55</v>
      </c>
      <c r="K185" s="22">
        <v>1.5669999999999999</v>
      </c>
      <c r="L185" s="22">
        <v>1.6220000000000001</v>
      </c>
      <c r="M185" s="22">
        <v>1.5</v>
      </c>
      <c r="U185" s="22">
        <v>1.544</v>
      </c>
    </row>
    <row r="186" spans="1:21" x14ac:dyDescent="0.3">
      <c r="A186">
        <v>14030170000</v>
      </c>
      <c r="B186" t="s">
        <v>66</v>
      </c>
      <c r="C186" t="s">
        <v>27</v>
      </c>
      <c r="E186" s="22">
        <v>6</v>
      </c>
      <c r="F186" s="22">
        <v>7</v>
      </c>
      <c r="G186" s="22">
        <v>8</v>
      </c>
      <c r="H186" s="22">
        <v>8</v>
      </c>
      <c r="I186" s="22">
        <v>7</v>
      </c>
      <c r="J186" s="22">
        <v>8</v>
      </c>
      <c r="K186" s="22">
        <v>8</v>
      </c>
      <c r="L186" s="22">
        <v>9</v>
      </c>
      <c r="M186" s="22">
        <v>10</v>
      </c>
      <c r="N186" s="22">
        <v>10</v>
      </c>
      <c r="O186" s="22">
        <v>11</v>
      </c>
      <c r="P186" s="22">
        <v>10</v>
      </c>
      <c r="Q186" s="22">
        <v>10</v>
      </c>
      <c r="R186" s="22">
        <v>9</v>
      </c>
      <c r="S186" s="22">
        <v>10</v>
      </c>
      <c r="T186" s="22">
        <v>9</v>
      </c>
      <c r="U186" s="22">
        <v>9</v>
      </c>
    </row>
    <row r="187" spans="1:21" x14ac:dyDescent="0.3">
      <c r="C187" t="s">
        <v>28</v>
      </c>
      <c r="D187" s="22">
        <v>38</v>
      </c>
      <c r="E187" s="22">
        <v>3</v>
      </c>
      <c r="F187" s="22">
        <v>3</v>
      </c>
      <c r="G187" s="22">
        <v>3</v>
      </c>
      <c r="H187" s="22">
        <v>3</v>
      </c>
      <c r="I187" s="22">
        <v>3</v>
      </c>
      <c r="J187" s="22">
        <v>3</v>
      </c>
      <c r="K187" s="22">
        <v>3</v>
      </c>
      <c r="L187" s="22">
        <v>3</v>
      </c>
      <c r="M187" s="22">
        <v>4</v>
      </c>
      <c r="N187" s="22">
        <v>3</v>
      </c>
      <c r="O187" s="22">
        <v>4</v>
      </c>
      <c r="P187" s="22">
        <v>3</v>
      </c>
    </row>
    <row r="188" spans="1:21" x14ac:dyDescent="0.3">
      <c r="C188" t="s">
        <v>29</v>
      </c>
      <c r="D188" s="22">
        <v>37</v>
      </c>
      <c r="J188" s="22">
        <v>2</v>
      </c>
      <c r="K188" s="22">
        <v>3</v>
      </c>
      <c r="L188" s="22">
        <v>2</v>
      </c>
      <c r="M188" s="22">
        <v>3</v>
      </c>
      <c r="N188" s="22">
        <v>3</v>
      </c>
      <c r="O188" s="22">
        <v>3</v>
      </c>
      <c r="P188" s="22">
        <v>4</v>
      </c>
      <c r="Q188" s="22">
        <v>3</v>
      </c>
      <c r="R188" s="22">
        <v>4</v>
      </c>
      <c r="S188" s="22">
        <v>3</v>
      </c>
      <c r="T188" s="22">
        <v>3</v>
      </c>
      <c r="U188" s="22">
        <v>4</v>
      </c>
    </row>
    <row r="189" spans="1:21" x14ac:dyDescent="0.3">
      <c r="C189" t="s">
        <v>30</v>
      </c>
      <c r="D189" s="22">
        <v>8729.7289999999994</v>
      </c>
      <c r="J189" s="22">
        <v>8500</v>
      </c>
      <c r="K189" s="22">
        <v>8666.6659999999993</v>
      </c>
      <c r="L189" s="22">
        <v>9500</v>
      </c>
      <c r="M189" s="22">
        <v>9333.3330000000005</v>
      </c>
      <c r="N189" s="22">
        <v>8333.3330000000005</v>
      </c>
      <c r="O189" s="22">
        <v>8333.3330000000005</v>
      </c>
      <c r="P189" s="22">
        <v>9250</v>
      </c>
      <c r="Q189" s="22">
        <v>8666.6659999999993</v>
      </c>
      <c r="R189" s="22">
        <v>9000</v>
      </c>
      <c r="S189" s="22">
        <v>8333.3330000000005</v>
      </c>
      <c r="T189" s="22">
        <v>8333.3330000000005</v>
      </c>
      <c r="U189" s="22">
        <v>8500</v>
      </c>
    </row>
    <row r="190" spans="1:21" x14ac:dyDescent="0.3">
      <c r="C190" t="s">
        <v>31</v>
      </c>
      <c r="D190" s="22">
        <v>323</v>
      </c>
      <c r="J190" s="22">
        <v>17</v>
      </c>
      <c r="K190" s="22">
        <v>26</v>
      </c>
      <c r="L190" s="22">
        <v>19</v>
      </c>
      <c r="M190" s="22">
        <v>28</v>
      </c>
      <c r="N190" s="22">
        <v>25</v>
      </c>
      <c r="O190" s="22">
        <v>25</v>
      </c>
      <c r="P190" s="22">
        <v>37</v>
      </c>
      <c r="Q190" s="22">
        <v>26</v>
      </c>
      <c r="R190" s="22">
        <v>36</v>
      </c>
      <c r="S190" s="22">
        <v>25</v>
      </c>
      <c r="T190" s="22">
        <v>25</v>
      </c>
      <c r="U190" s="22">
        <v>34</v>
      </c>
    </row>
    <row r="191" spans="1:21" x14ac:dyDescent="0.3">
      <c r="C191" t="s">
        <v>32</v>
      </c>
      <c r="D191" s="22">
        <v>1.4139999999999999</v>
      </c>
      <c r="J191" s="22">
        <v>1.2</v>
      </c>
      <c r="K191" s="22">
        <v>1.25</v>
      </c>
      <c r="L191" s="22">
        <v>1.3</v>
      </c>
      <c r="M191" s="22">
        <v>1.25</v>
      </c>
      <c r="N191" s="22">
        <v>1.3</v>
      </c>
      <c r="O191" s="22">
        <v>1.4</v>
      </c>
      <c r="P191" s="22">
        <v>1.34</v>
      </c>
      <c r="Q191" s="22">
        <v>1.5</v>
      </c>
      <c r="R191" s="22">
        <v>1.56</v>
      </c>
      <c r="S191" s="22">
        <v>1.5</v>
      </c>
      <c r="T191" s="22">
        <v>1.6</v>
      </c>
      <c r="U191" s="22">
        <v>1.6</v>
      </c>
    </row>
    <row r="192" spans="1:21" x14ac:dyDescent="0.3">
      <c r="A192">
        <v>13010270000</v>
      </c>
      <c r="B192" t="s">
        <v>67</v>
      </c>
      <c r="C192" t="s">
        <v>27</v>
      </c>
      <c r="E192" s="22">
        <v>70</v>
      </c>
      <c r="F192" s="22">
        <v>70</v>
      </c>
      <c r="G192" s="22">
        <v>70</v>
      </c>
      <c r="H192" s="22">
        <v>70</v>
      </c>
      <c r="I192" s="22">
        <v>70</v>
      </c>
      <c r="J192" s="22">
        <v>70</v>
      </c>
      <c r="K192" s="22">
        <v>70</v>
      </c>
      <c r="L192" s="22">
        <v>70</v>
      </c>
      <c r="M192" s="22">
        <v>70</v>
      </c>
      <c r="N192" s="22">
        <v>70</v>
      </c>
      <c r="O192" s="22">
        <v>70</v>
      </c>
      <c r="P192" s="22">
        <v>70</v>
      </c>
      <c r="Q192" s="22">
        <v>70</v>
      </c>
      <c r="R192" s="22">
        <v>70</v>
      </c>
      <c r="S192" s="22">
        <v>70</v>
      </c>
      <c r="T192" s="22">
        <v>70</v>
      </c>
      <c r="U192" s="22">
        <v>70</v>
      </c>
    </row>
    <row r="193" spans="1:21" x14ac:dyDescent="0.3">
      <c r="C193" t="s">
        <v>29</v>
      </c>
      <c r="D193" s="22">
        <v>70</v>
      </c>
    </row>
    <row r="194" spans="1:21" x14ac:dyDescent="0.3">
      <c r="C194" t="s">
        <v>30</v>
      </c>
      <c r="D194" s="22">
        <v>6214.2849999999999</v>
      </c>
    </row>
    <row r="195" spans="1:21" x14ac:dyDescent="0.3">
      <c r="C195" t="s">
        <v>31</v>
      </c>
      <c r="D195" s="22">
        <v>435</v>
      </c>
      <c r="J195" s="22">
        <v>75</v>
      </c>
      <c r="K195" s="22">
        <v>60</v>
      </c>
      <c r="L195" s="22">
        <v>70</v>
      </c>
      <c r="M195" s="22">
        <v>60</v>
      </c>
      <c r="N195" s="22">
        <v>40</v>
      </c>
      <c r="O195" s="22">
        <v>30</v>
      </c>
      <c r="P195" s="22">
        <v>25</v>
      </c>
      <c r="Q195" s="22">
        <v>20</v>
      </c>
      <c r="R195" s="22">
        <v>15</v>
      </c>
      <c r="U195" s="22">
        <v>40</v>
      </c>
    </row>
    <row r="196" spans="1:21" x14ac:dyDescent="0.3">
      <c r="C196" t="s">
        <v>32</v>
      </c>
      <c r="D196" s="22">
        <v>1.504</v>
      </c>
      <c r="J196" s="22">
        <v>1.5</v>
      </c>
      <c r="K196" s="22">
        <v>1.6</v>
      </c>
      <c r="L196" s="22">
        <v>1.5</v>
      </c>
      <c r="M196" s="22">
        <v>1.45</v>
      </c>
      <c r="N196" s="22">
        <v>1.5</v>
      </c>
      <c r="O196" s="22">
        <v>1.5</v>
      </c>
      <c r="P196" s="22">
        <v>1.5</v>
      </c>
      <c r="Q196" s="22">
        <v>1.52</v>
      </c>
      <c r="R196" s="22">
        <v>1.65</v>
      </c>
      <c r="U196" s="22">
        <v>1.4</v>
      </c>
    </row>
    <row r="197" spans="1:21" x14ac:dyDescent="0.3">
      <c r="A197">
        <v>13020070000</v>
      </c>
      <c r="B197" t="s">
        <v>68</v>
      </c>
      <c r="C197" t="s">
        <v>27</v>
      </c>
      <c r="E197" s="22">
        <v>9</v>
      </c>
      <c r="F197" s="22">
        <v>9</v>
      </c>
      <c r="G197" s="22">
        <v>9</v>
      </c>
      <c r="H197" s="22">
        <v>9</v>
      </c>
      <c r="I197" s="22">
        <v>9</v>
      </c>
      <c r="J197" s="22">
        <v>9</v>
      </c>
      <c r="K197" s="22">
        <v>9</v>
      </c>
      <c r="L197" s="22">
        <v>9</v>
      </c>
      <c r="M197" s="22">
        <v>9</v>
      </c>
      <c r="N197" s="22">
        <v>9</v>
      </c>
      <c r="O197" s="22">
        <v>9</v>
      </c>
      <c r="P197" s="22">
        <v>9</v>
      </c>
      <c r="Q197" s="22">
        <v>9</v>
      </c>
      <c r="R197" s="22">
        <v>9</v>
      </c>
      <c r="S197" s="22">
        <v>9</v>
      </c>
      <c r="T197" s="22">
        <v>9</v>
      </c>
      <c r="U197" s="22">
        <v>9</v>
      </c>
    </row>
    <row r="198" spans="1:21" x14ac:dyDescent="0.3">
      <c r="C198" t="s">
        <v>29</v>
      </c>
      <c r="D198" s="22">
        <v>9</v>
      </c>
    </row>
    <row r="199" spans="1:21" x14ac:dyDescent="0.3">
      <c r="C199" t="s">
        <v>30</v>
      </c>
      <c r="D199" s="22">
        <v>6000</v>
      </c>
    </row>
    <row r="200" spans="1:21" x14ac:dyDescent="0.3">
      <c r="C200" t="s">
        <v>31</v>
      </c>
      <c r="D200" s="22">
        <v>54</v>
      </c>
      <c r="J200" s="22">
        <v>15</v>
      </c>
      <c r="K200" s="22">
        <v>12</v>
      </c>
      <c r="L200" s="22">
        <v>15</v>
      </c>
      <c r="U200" s="22">
        <v>12</v>
      </c>
    </row>
    <row r="201" spans="1:21" x14ac:dyDescent="0.3">
      <c r="C201" t="s">
        <v>32</v>
      </c>
      <c r="D201" s="22">
        <v>2.444</v>
      </c>
      <c r="J201" s="22">
        <v>2.2000000000000002</v>
      </c>
      <c r="K201" s="22">
        <v>2.5</v>
      </c>
      <c r="L201" s="22">
        <v>2.6</v>
      </c>
      <c r="U201" s="22">
        <v>2.5</v>
      </c>
    </row>
    <row r="202" spans="1:21" x14ac:dyDescent="0.3">
      <c r="A202">
        <v>13010300000</v>
      </c>
      <c r="B202" t="s">
        <v>69</v>
      </c>
      <c r="C202" t="s">
        <v>27</v>
      </c>
      <c r="E202" s="22">
        <v>4</v>
      </c>
      <c r="F202" s="22">
        <v>4</v>
      </c>
      <c r="G202" s="22">
        <v>4</v>
      </c>
      <c r="H202" s="22">
        <v>4</v>
      </c>
      <c r="I202" s="22">
        <v>4</v>
      </c>
      <c r="J202" s="22">
        <v>4</v>
      </c>
      <c r="K202" s="22">
        <v>4</v>
      </c>
      <c r="L202" s="22">
        <v>4</v>
      </c>
      <c r="M202" s="22">
        <v>4</v>
      </c>
      <c r="N202" s="22">
        <v>4</v>
      </c>
      <c r="O202" s="22">
        <v>4</v>
      </c>
      <c r="P202" s="22">
        <v>4</v>
      </c>
      <c r="Q202" s="22">
        <v>4</v>
      </c>
      <c r="R202" s="22">
        <v>4</v>
      </c>
      <c r="S202" s="22">
        <v>4</v>
      </c>
      <c r="T202" s="22">
        <v>4</v>
      </c>
      <c r="U202" s="22">
        <v>4</v>
      </c>
    </row>
    <row r="203" spans="1:21" x14ac:dyDescent="0.3">
      <c r="C203" t="s">
        <v>29</v>
      </c>
      <c r="D203" s="22">
        <v>4</v>
      </c>
    </row>
    <row r="204" spans="1:21" x14ac:dyDescent="0.3">
      <c r="C204" t="s">
        <v>30</v>
      </c>
      <c r="D204" s="22">
        <v>4500</v>
      </c>
    </row>
    <row r="205" spans="1:21" x14ac:dyDescent="0.3">
      <c r="C205" t="s">
        <v>31</v>
      </c>
      <c r="D205" s="22">
        <v>18</v>
      </c>
      <c r="J205" s="22">
        <v>4</v>
      </c>
      <c r="K205" s="22">
        <v>4</v>
      </c>
      <c r="L205" s="22">
        <v>3</v>
      </c>
      <c r="M205" s="22">
        <v>2</v>
      </c>
      <c r="N205" s="22">
        <v>1</v>
      </c>
      <c r="U205" s="22">
        <v>4</v>
      </c>
    </row>
    <row r="206" spans="1:21" x14ac:dyDescent="0.3">
      <c r="C206" t="s">
        <v>32</v>
      </c>
      <c r="D206" s="22">
        <v>1.536</v>
      </c>
      <c r="J206" s="22">
        <v>1.5</v>
      </c>
      <c r="K206" s="22">
        <v>1.5</v>
      </c>
      <c r="L206" s="22">
        <v>1.6</v>
      </c>
      <c r="M206" s="22">
        <v>1.6</v>
      </c>
      <c r="N206" s="22">
        <v>1.65</v>
      </c>
      <c r="U206" s="22">
        <v>1.5</v>
      </c>
    </row>
    <row r="207" spans="1:21" x14ac:dyDescent="0.3">
      <c r="A207">
        <v>14060060000</v>
      </c>
      <c r="B207" t="s">
        <v>70</v>
      </c>
      <c r="C207" t="s">
        <v>27</v>
      </c>
      <c r="E207" s="22">
        <v>50</v>
      </c>
      <c r="F207" s="22">
        <v>50</v>
      </c>
      <c r="G207" s="22">
        <v>50</v>
      </c>
      <c r="H207" s="22">
        <v>50</v>
      </c>
      <c r="I207" s="22">
        <v>60</v>
      </c>
      <c r="J207" s="22">
        <v>60</v>
      </c>
      <c r="K207" s="22">
        <v>10</v>
      </c>
      <c r="L207" s="22">
        <v>10</v>
      </c>
      <c r="P207" s="22">
        <v>45</v>
      </c>
      <c r="Q207" s="22">
        <v>57</v>
      </c>
      <c r="R207" s="22">
        <v>57</v>
      </c>
      <c r="S207" s="22">
        <v>57</v>
      </c>
      <c r="T207" s="22">
        <v>67</v>
      </c>
      <c r="U207" s="22">
        <v>22</v>
      </c>
    </row>
    <row r="208" spans="1:21" x14ac:dyDescent="0.3">
      <c r="C208" t="s">
        <v>28</v>
      </c>
      <c r="D208" s="22">
        <v>105</v>
      </c>
      <c r="E208" s="22">
        <v>50</v>
      </c>
      <c r="I208" s="22">
        <v>10</v>
      </c>
      <c r="P208" s="22">
        <v>45</v>
      </c>
    </row>
    <row r="209" spans="1:21" x14ac:dyDescent="0.3">
      <c r="C209" t="s">
        <v>29</v>
      </c>
      <c r="D209" s="22">
        <v>105</v>
      </c>
      <c r="K209" s="22">
        <v>50</v>
      </c>
      <c r="M209" s="22">
        <v>10</v>
      </c>
      <c r="U209" s="22">
        <v>45</v>
      </c>
    </row>
    <row r="210" spans="1:21" x14ac:dyDescent="0.3">
      <c r="C210" t="s">
        <v>30</v>
      </c>
      <c r="D210" s="22">
        <v>1352.38</v>
      </c>
      <c r="K210" s="22">
        <v>1400</v>
      </c>
      <c r="M210" s="22">
        <v>1200</v>
      </c>
      <c r="U210" s="22">
        <v>1333.3330000000001</v>
      </c>
    </row>
    <row r="211" spans="1:21" x14ac:dyDescent="0.3">
      <c r="C211" t="s">
        <v>31</v>
      </c>
      <c r="D211" s="22">
        <v>142</v>
      </c>
      <c r="K211" s="22">
        <v>70</v>
      </c>
      <c r="M211" s="22">
        <v>12</v>
      </c>
      <c r="U211" s="22">
        <v>60</v>
      </c>
    </row>
    <row r="212" spans="1:21" x14ac:dyDescent="0.3">
      <c r="C212" t="s">
        <v>32</v>
      </c>
      <c r="D212" s="22">
        <v>5.577</v>
      </c>
      <c r="K212" s="22">
        <v>6</v>
      </c>
      <c r="M212" s="22">
        <v>6</v>
      </c>
      <c r="U212" s="22">
        <v>5</v>
      </c>
    </row>
    <row r="213" spans="1:21" x14ac:dyDescent="0.3">
      <c r="A213">
        <v>13010320000</v>
      </c>
      <c r="B213" t="s">
        <v>71</v>
      </c>
      <c r="C213" t="s">
        <v>27</v>
      </c>
      <c r="E213" s="22">
        <v>3201</v>
      </c>
      <c r="F213" s="22">
        <v>3211</v>
      </c>
      <c r="G213" s="22">
        <v>3211</v>
      </c>
      <c r="H213" s="22">
        <v>3216</v>
      </c>
      <c r="I213" s="22">
        <v>3216</v>
      </c>
      <c r="J213" s="22">
        <v>3236</v>
      </c>
      <c r="K213" s="22">
        <v>3286</v>
      </c>
      <c r="L213" s="22">
        <v>3286</v>
      </c>
      <c r="M213" s="22">
        <v>3286</v>
      </c>
      <c r="N213" s="22">
        <v>3286</v>
      </c>
      <c r="O213" s="22">
        <v>3286</v>
      </c>
      <c r="P213" s="22">
        <v>3286</v>
      </c>
      <c r="Q213" s="22">
        <v>3309</v>
      </c>
      <c r="R213" s="22">
        <v>3314</v>
      </c>
      <c r="S213" s="22">
        <v>3317</v>
      </c>
      <c r="T213" s="22">
        <v>3317</v>
      </c>
      <c r="U213" s="22">
        <v>3348</v>
      </c>
    </row>
    <row r="214" spans="1:21" x14ac:dyDescent="0.3">
      <c r="C214" t="s">
        <v>28</v>
      </c>
      <c r="D214" s="22">
        <v>205</v>
      </c>
      <c r="E214" s="22">
        <v>120</v>
      </c>
      <c r="F214" s="22">
        <v>10</v>
      </c>
      <c r="H214" s="22">
        <v>5</v>
      </c>
      <c r="J214" s="22">
        <v>20</v>
      </c>
      <c r="K214" s="22">
        <v>50</v>
      </c>
    </row>
    <row r="215" spans="1:21" x14ac:dyDescent="0.3">
      <c r="C215" t="s">
        <v>29</v>
      </c>
      <c r="D215" s="22">
        <v>1420</v>
      </c>
    </row>
    <row r="216" spans="1:21" x14ac:dyDescent="0.3">
      <c r="C216" t="s">
        <v>30</v>
      </c>
      <c r="D216" s="22">
        <v>9602.1119999999992</v>
      </c>
    </row>
    <row r="217" spans="1:21" x14ac:dyDescent="0.3">
      <c r="C217" t="s">
        <v>31</v>
      </c>
      <c r="D217" s="22">
        <v>13635</v>
      </c>
      <c r="J217" s="22">
        <v>1650</v>
      </c>
      <c r="K217" s="22">
        <v>1715</v>
      </c>
      <c r="L217" s="22">
        <v>2225</v>
      </c>
      <c r="M217" s="22">
        <v>2600</v>
      </c>
      <c r="N217" s="22">
        <v>2820</v>
      </c>
      <c r="O217" s="22">
        <v>1565</v>
      </c>
      <c r="P217" s="22">
        <v>530</v>
      </c>
      <c r="Q217" s="22">
        <v>65</v>
      </c>
      <c r="R217" s="22">
        <v>20</v>
      </c>
      <c r="S217" s="22">
        <v>45</v>
      </c>
      <c r="T217" s="22">
        <v>100</v>
      </c>
      <c r="U217" s="22">
        <v>300</v>
      </c>
    </row>
    <row r="218" spans="1:21" x14ac:dyDescent="0.3">
      <c r="C218" t="s">
        <v>32</v>
      </c>
      <c r="D218" s="22">
        <v>3.069</v>
      </c>
      <c r="J218" s="22">
        <v>3.03</v>
      </c>
      <c r="K218" s="22">
        <v>2.8479999999999999</v>
      </c>
      <c r="L218" s="22">
        <v>2.879</v>
      </c>
      <c r="M218" s="22">
        <v>2.758</v>
      </c>
      <c r="N218" s="22">
        <v>2.9430000000000001</v>
      </c>
      <c r="O218" s="22">
        <v>3.4969999999999999</v>
      </c>
      <c r="P218" s="22">
        <v>3.8260000000000001</v>
      </c>
      <c r="Q218" s="22">
        <v>4.077</v>
      </c>
      <c r="R218" s="22">
        <v>4.5</v>
      </c>
      <c r="S218" s="22">
        <v>4.8559999999999999</v>
      </c>
      <c r="T218" s="22">
        <v>5.05</v>
      </c>
      <c r="U218" s="22">
        <v>5</v>
      </c>
    </row>
    <row r="219" spans="1:21" x14ac:dyDescent="0.3">
      <c r="A219">
        <v>14040090000</v>
      </c>
      <c r="B219" t="s">
        <v>72</v>
      </c>
      <c r="C219" t="s">
        <v>27</v>
      </c>
      <c r="E219" s="22">
        <v>53</v>
      </c>
      <c r="F219" s="22">
        <v>38</v>
      </c>
      <c r="G219" s="22">
        <v>11</v>
      </c>
      <c r="H219" s="22">
        <v>31</v>
      </c>
      <c r="I219" s="22">
        <v>46</v>
      </c>
      <c r="J219" s="22">
        <v>54</v>
      </c>
      <c r="K219" s="22">
        <v>48</v>
      </c>
      <c r="L219" s="22">
        <v>25</v>
      </c>
      <c r="M219" s="22">
        <v>8</v>
      </c>
      <c r="N219" s="22">
        <v>3</v>
      </c>
      <c r="R219" s="22">
        <v>5</v>
      </c>
      <c r="S219" s="22">
        <v>5</v>
      </c>
      <c r="T219" s="22">
        <v>15</v>
      </c>
      <c r="U219" s="22">
        <v>17</v>
      </c>
    </row>
    <row r="220" spans="1:21" x14ac:dyDescent="0.3">
      <c r="C220" t="s">
        <v>28</v>
      </c>
      <c r="D220" s="22">
        <v>54</v>
      </c>
      <c r="G220" s="22">
        <v>6</v>
      </c>
      <c r="H220" s="22">
        <v>23</v>
      </c>
      <c r="I220" s="22">
        <v>17</v>
      </c>
      <c r="J220" s="22">
        <v>8</v>
      </c>
    </row>
    <row r="221" spans="1:21" x14ac:dyDescent="0.3">
      <c r="C221" t="s">
        <v>29</v>
      </c>
      <c r="D221" s="22">
        <v>54</v>
      </c>
      <c r="K221" s="22">
        <v>6</v>
      </c>
      <c r="L221" s="22">
        <v>23</v>
      </c>
      <c r="M221" s="22">
        <v>17</v>
      </c>
      <c r="N221" s="22">
        <v>5</v>
      </c>
      <c r="O221" s="22">
        <v>3</v>
      </c>
    </row>
    <row r="222" spans="1:21" x14ac:dyDescent="0.3">
      <c r="C222" t="s">
        <v>30</v>
      </c>
      <c r="D222" s="22">
        <v>12574.074000000001</v>
      </c>
      <c r="K222" s="22">
        <v>13000</v>
      </c>
      <c r="L222" s="22">
        <v>12478.26</v>
      </c>
      <c r="M222" s="22">
        <v>12529.411</v>
      </c>
      <c r="N222" s="22">
        <v>12800</v>
      </c>
      <c r="O222" s="22">
        <v>12333.333000000001</v>
      </c>
    </row>
    <row r="223" spans="1:21" x14ac:dyDescent="0.3">
      <c r="C223" t="s">
        <v>31</v>
      </c>
      <c r="D223" s="22">
        <v>679</v>
      </c>
      <c r="K223" s="22">
        <v>78</v>
      </c>
      <c r="L223" s="22">
        <v>287</v>
      </c>
      <c r="M223" s="22">
        <v>213</v>
      </c>
      <c r="N223" s="22">
        <v>64</v>
      </c>
      <c r="O223" s="22">
        <v>37</v>
      </c>
    </row>
    <row r="224" spans="1:21" x14ac:dyDescent="0.3">
      <c r="C224" t="s">
        <v>32</v>
      </c>
      <c r="D224" s="22">
        <v>0.94099999999999995</v>
      </c>
      <c r="K224" s="22">
        <v>1</v>
      </c>
      <c r="L224" s="22">
        <v>0.93600000000000005</v>
      </c>
      <c r="M224" s="22">
        <v>0.9</v>
      </c>
      <c r="N224" s="22">
        <v>1</v>
      </c>
      <c r="O224" s="22">
        <v>1</v>
      </c>
    </row>
    <row r="225" spans="1:21" x14ac:dyDescent="0.3">
      <c r="A225">
        <v>14030260101</v>
      </c>
      <c r="B225" t="s">
        <v>73</v>
      </c>
      <c r="C225" t="s">
        <v>27</v>
      </c>
      <c r="E225" s="22">
        <v>62</v>
      </c>
      <c r="F225" s="22">
        <v>107</v>
      </c>
      <c r="G225" s="22">
        <v>134</v>
      </c>
      <c r="H225" s="22">
        <v>142</v>
      </c>
      <c r="I225" s="22">
        <v>142</v>
      </c>
      <c r="J225" s="22">
        <v>82</v>
      </c>
      <c r="K225" s="22">
        <v>62</v>
      </c>
      <c r="L225" s="22">
        <v>55</v>
      </c>
      <c r="M225" s="22">
        <v>45</v>
      </c>
      <c r="N225" s="22">
        <v>105</v>
      </c>
      <c r="O225" s="22">
        <v>160</v>
      </c>
      <c r="P225" s="22">
        <v>200</v>
      </c>
      <c r="Q225" s="22">
        <v>287</v>
      </c>
      <c r="R225" s="22">
        <v>375</v>
      </c>
      <c r="S225" s="22">
        <v>360</v>
      </c>
      <c r="T225" s="22">
        <v>297</v>
      </c>
      <c r="U225" s="22">
        <v>237</v>
      </c>
    </row>
    <row r="226" spans="1:21" x14ac:dyDescent="0.3">
      <c r="C226" t="s">
        <v>28</v>
      </c>
      <c r="D226" s="22">
        <v>387</v>
      </c>
      <c r="E226" s="22">
        <v>60</v>
      </c>
      <c r="F226" s="22">
        <v>45</v>
      </c>
      <c r="G226" s="22">
        <v>27</v>
      </c>
      <c r="H226" s="22">
        <v>10</v>
      </c>
      <c r="K226" s="22">
        <v>25</v>
      </c>
      <c r="L226" s="22">
        <v>20</v>
      </c>
      <c r="N226" s="22">
        <v>60</v>
      </c>
      <c r="O226" s="22">
        <v>80</v>
      </c>
      <c r="P226" s="22">
        <v>60</v>
      </c>
    </row>
    <row r="227" spans="1:21" x14ac:dyDescent="0.3">
      <c r="C227" t="s">
        <v>29</v>
      </c>
      <c r="D227" s="22">
        <v>387</v>
      </c>
      <c r="J227" s="22">
        <v>60</v>
      </c>
      <c r="K227" s="22">
        <v>45</v>
      </c>
      <c r="L227" s="22">
        <v>27</v>
      </c>
      <c r="M227" s="22">
        <v>10</v>
      </c>
      <c r="O227" s="22">
        <v>25</v>
      </c>
      <c r="P227" s="22">
        <v>20</v>
      </c>
      <c r="S227" s="22">
        <v>60</v>
      </c>
      <c r="T227" s="22">
        <v>80</v>
      </c>
      <c r="U227" s="22">
        <v>60</v>
      </c>
    </row>
    <row r="228" spans="1:21" x14ac:dyDescent="0.3">
      <c r="C228" t="s">
        <v>30</v>
      </c>
      <c r="D228" s="22">
        <v>5217.0540000000001</v>
      </c>
      <c r="J228" s="22">
        <v>5333.3329999999996</v>
      </c>
      <c r="K228" s="22">
        <v>5333.3329999999996</v>
      </c>
      <c r="L228" s="22">
        <v>5222.2219999999998</v>
      </c>
      <c r="M228" s="22">
        <v>5600</v>
      </c>
      <c r="O228" s="22">
        <v>5200</v>
      </c>
      <c r="P228" s="22">
        <v>5100</v>
      </c>
      <c r="S228" s="22">
        <v>5166.6660000000002</v>
      </c>
      <c r="T228" s="22">
        <v>5125</v>
      </c>
      <c r="U228" s="22">
        <v>5166.6660000000002</v>
      </c>
    </row>
    <row r="229" spans="1:21" x14ac:dyDescent="0.3">
      <c r="C229" t="s">
        <v>31</v>
      </c>
      <c r="D229" s="22">
        <v>2019</v>
      </c>
      <c r="J229" s="22">
        <v>320</v>
      </c>
      <c r="K229" s="22">
        <v>240</v>
      </c>
      <c r="L229" s="22">
        <v>141</v>
      </c>
      <c r="M229" s="22">
        <v>56</v>
      </c>
      <c r="O229" s="22">
        <v>130</v>
      </c>
      <c r="P229" s="22">
        <v>102</v>
      </c>
      <c r="S229" s="22">
        <v>310</v>
      </c>
      <c r="T229" s="22">
        <v>410</v>
      </c>
      <c r="U229" s="22">
        <v>310</v>
      </c>
    </row>
    <row r="230" spans="1:21" x14ac:dyDescent="0.3">
      <c r="C230" t="s">
        <v>32</v>
      </c>
      <c r="D230" s="22">
        <v>6.0540000000000003</v>
      </c>
      <c r="J230" s="22">
        <v>5</v>
      </c>
      <c r="K230" s="22">
        <v>6.5</v>
      </c>
      <c r="L230" s="22">
        <v>6.1529999999999996</v>
      </c>
      <c r="M230" s="22">
        <v>7</v>
      </c>
      <c r="O230" s="22">
        <v>6</v>
      </c>
      <c r="P230" s="22">
        <v>6.5</v>
      </c>
      <c r="S230" s="22">
        <v>6.45</v>
      </c>
      <c r="T230" s="22">
        <v>6.1</v>
      </c>
      <c r="U230" s="22">
        <v>6</v>
      </c>
    </row>
    <row r="231" spans="1:21" x14ac:dyDescent="0.3">
      <c r="A231">
        <v>14030180000</v>
      </c>
      <c r="B231" t="s">
        <v>74</v>
      </c>
      <c r="C231" t="s">
        <v>27</v>
      </c>
      <c r="E231" s="22">
        <v>14</v>
      </c>
      <c r="F231" s="22">
        <v>15</v>
      </c>
      <c r="G231" s="22">
        <v>16</v>
      </c>
      <c r="H231" s="22">
        <v>16</v>
      </c>
      <c r="I231" s="22">
        <v>17</v>
      </c>
      <c r="J231" s="22">
        <v>18</v>
      </c>
      <c r="K231" s="22">
        <v>19</v>
      </c>
      <c r="L231" s="22">
        <v>20</v>
      </c>
      <c r="M231" s="22">
        <v>21</v>
      </c>
      <c r="N231" s="22">
        <v>23</v>
      </c>
      <c r="O231" s="22">
        <v>25</v>
      </c>
      <c r="P231" s="22">
        <v>25</v>
      </c>
      <c r="Q231" s="22">
        <v>25</v>
      </c>
      <c r="R231" s="22">
        <v>25</v>
      </c>
      <c r="S231" s="22">
        <v>26</v>
      </c>
      <c r="T231" s="22">
        <v>25</v>
      </c>
      <c r="U231" s="22">
        <v>26</v>
      </c>
    </row>
    <row r="232" spans="1:21" x14ac:dyDescent="0.3">
      <c r="C232" t="s">
        <v>28</v>
      </c>
      <c r="D232" s="22">
        <v>75</v>
      </c>
      <c r="E232" s="22">
        <v>5</v>
      </c>
      <c r="F232" s="22">
        <v>6</v>
      </c>
      <c r="G232" s="22">
        <v>5</v>
      </c>
      <c r="H232" s="22">
        <v>5</v>
      </c>
      <c r="I232" s="22">
        <v>6</v>
      </c>
      <c r="J232" s="22">
        <v>6</v>
      </c>
      <c r="K232" s="22">
        <v>6</v>
      </c>
      <c r="L232" s="22">
        <v>6</v>
      </c>
      <c r="M232" s="22">
        <v>7</v>
      </c>
      <c r="N232" s="22">
        <v>8</v>
      </c>
      <c r="O232" s="22">
        <v>8</v>
      </c>
      <c r="P232" s="22">
        <v>7</v>
      </c>
    </row>
    <row r="233" spans="1:21" x14ac:dyDescent="0.3">
      <c r="C233" t="s">
        <v>29</v>
      </c>
      <c r="D233" s="22">
        <v>76</v>
      </c>
      <c r="J233" s="22">
        <v>5</v>
      </c>
      <c r="K233" s="22">
        <v>5</v>
      </c>
      <c r="L233" s="22">
        <v>5</v>
      </c>
      <c r="M233" s="22">
        <v>6</v>
      </c>
      <c r="N233" s="22">
        <v>6</v>
      </c>
      <c r="O233" s="22">
        <v>6</v>
      </c>
      <c r="P233" s="22">
        <v>7</v>
      </c>
      <c r="Q233" s="22">
        <v>8</v>
      </c>
      <c r="R233" s="22">
        <v>8</v>
      </c>
      <c r="S233" s="22">
        <v>6</v>
      </c>
      <c r="T233" s="22">
        <v>7</v>
      </c>
      <c r="U233" s="22">
        <v>7</v>
      </c>
    </row>
    <row r="234" spans="1:21" x14ac:dyDescent="0.3">
      <c r="C234" t="s">
        <v>30</v>
      </c>
      <c r="D234" s="22">
        <v>10539.473</v>
      </c>
      <c r="J234" s="22">
        <v>10200</v>
      </c>
      <c r="K234" s="22">
        <v>10600</v>
      </c>
      <c r="L234" s="22">
        <v>11200</v>
      </c>
      <c r="M234" s="22">
        <v>11000</v>
      </c>
      <c r="N234" s="22">
        <v>11333.333000000001</v>
      </c>
      <c r="O234" s="22">
        <v>10666.665999999999</v>
      </c>
      <c r="P234" s="22">
        <v>10571.428</v>
      </c>
      <c r="Q234" s="22">
        <v>10000</v>
      </c>
      <c r="R234" s="22">
        <v>10000</v>
      </c>
      <c r="S234" s="22">
        <v>10500</v>
      </c>
      <c r="T234" s="22">
        <v>10571.428</v>
      </c>
      <c r="U234" s="22">
        <v>10285.714</v>
      </c>
    </row>
    <row r="235" spans="1:21" x14ac:dyDescent="0.3">
      <c r="C235" t="s">
        <v>31</v>
      </c>
      <c r="D235" s="22">
        <v>801</v>
      </c>
      <c r="J235" s="22">
        <v>51</v>
      </c>
      <c r="K235" s="22">
        <v>53</v>
      </c>
      <c r="L235" s="22">
        <v>56</v>
      </c>
      <c r="M235" s="22">
        <v>66</v>
      </c>
      <c r="N235" s="22">
        <v>68</v>
      </c>
      <c r="O235" s="22">
        <v>64</v>
      </c>
      <c r="P235" s="22">
        <v>74</v>
      </c>
      <c r="Q235" s="22">
        <v>80</v>
      </c>
      <c r="R235" s="22">
        <v>80</v>
      </c>
      <c r="S235" s="22">
        <v>63</v>
      </c>
      <c r="T235" s="22">
        <v>74</v>
      </c>
      <c r="U235" s="22">
        <v>72</v>
      </c>
    </row>
    <row r="236" spans="1:21" x14ac:dyDescent="0.3">
      <c r="C236" t="s">
        <v>32</v>
      </c>
      <c r="D236" s="22">
        <v>1.288</v>
      </c>
      <c r="J236" s="22">
        <v>1.163</v>
      </c>
      <c r="K236" s="22">
        <v>1.23</v>
      </c>
      <c r="L236" s="22">
        <v>1.294</v>
      </c>
      <c r="M236" s="22">
        <v>1.3</v>
      </c>
      <c r="N236" s="22">
        <v>1.1499999999999999</v>
      </c>
      <c r="O236" s="22">
        <v>1.25</v>
      </c>
      <c r="P236" s="22">
        <v>1.25</v>
      </c>
      <c r="Q236" s="22">
        <v>1.3480000000000001</v>
      </c>
      <c r="R236" s="22">
        <v>1.369</v>
      </c>
      <c r="S236" s="22">
        <v>1.3979999999999999</v>
      </c>
      <c r="T236" s="22">
        <v>1.3149999999999999</v>
      </c>
      <c r="U236" s="22">
        <v>1.325</v>
      </c>
    </row>
    <row r="237" spans="1:21" x14ac:dyDescent="0.3">
      <c r="A237">
        <v>13010340000</v>
      </c>
      <c r="B237" t="s">
        <v>75</v>
      </c>
      <c r="C237" t="s">
        <v>27</v>
      </c>
      <c r="E237" s="22">
        <v>6</v>
      </c>
      <c r="F237" s="22">
        <v>6</v>
      </c>
      <c r="G237" s="22">
        <v>6</v>
      </c>
      <c r="H237" s="22">
        <v>6</v>
      </c>
      <c r="I237" s="22">
        <v>6</v>
      </c>
      <c r="J237" s="22">
        <v>6</v>
      </c>
      <c r="K237" s="22">
        <v>6</v>
      </c>
      <c r="L237" s="22">
        <v>6</v>
      </c>
      <c r="M237" s="22">
        <v>6</v>
      </c>
      <c r="N237" s="22">
        <v>6</v>
      </c>
      <c r="O237" s="22">
        <v>6</v>
      </c>
      <c r="P237" s="22">
        <v>6</v>
      </c>
      <c r="Q237" s="22">
        <v>6</v>
      </c>
      <c r="R237" s="22">
        <v>6</v>
      </c>
      <c r="S237" s="22">
        <v>6</v>
      </c>
      <c r="T237" s="22">
        <v>6</v>
      </c>
      <c r="U237" s="22">
        <v>6</v>
      </c>
    </row>
    <row r="238" spans="1:21" x14ac:dyDescent="0.3">
      <c r="C238" t="s">
        <v>29</v>
      </c>
      <c r="D238" s="22">
        <v>3</v>
      </c>
    </row>
    <row r="239" spans="1:21" x14ac:dyDescent="0.3">
      <c r="C239" t="s">
        <v>30</v>
      </c>
      <c r="D239" s="22">
        <v>6333.3329999999996</v>
      </c>
    </row>
    <row r="240" spans="1:21" x14ac:dyDescent="0.3">
      <c r="C240" t="s">
        <v>31</v>
      </c>
      <c r="D240" s="22">
        <v>19</v>
      </c>
      <c r="J240" s="22">
        <v>4</v>
      </c>
      <c r="K240" s="22">
        <v>4</v>
      </c>
      <c r="L240" s="22">
        <v>4</v>
      </c>
      <c r="M240" s="22">
        <v>3</v>
      </c>
      <c r="U240" s="22">
        <v>4</v>
      </c>
    </row>
    <row r="241" spans="1:21" x14ac:dyDescent="0.3">
      <c r="C241" t="s">
        <v>32</v>
      </c>
      <c r="D241" s="22">
        <v>1.5880000000000001</v>
      </c>
      <c r="J241" s="22">
        <v>1.52</v>
      </c>
      <c r="K241" s="22">
        <v>1.5</v>
      </c>
      <c r="L241" s="22">
        <v>1.6</v>
      </c>
      <c r="M241" s="22">
        <v>1.5</v>
      </c>
      <c r="U241" s="22">
        <v>1.8</v>
      </c>
    </row>
    <row r="242" spans="1:21" x14ac:dyDescent="0.3">
      <c r="A242">
        <v>15010040000</v>
      </c>
      <c r="B242" t="s">
        <v>76</v>
      </c>
      <c r="C242" t="s">
        <v>27</v>
      </c>
      <c r="E242" s="22">
        <v>54</v>
      </c>
      <c r="F242" s="22">
        <v>54</v>
      </c>
      <c r="G242" s="22">
        <v>54</v>
      </c>
      <c r="H242" s="22">
        <v>54</v>
      </c>
      <c r="I242" s="22">
        <v>54</v>
      </c>
      <c r="J242" s="22">
        <v>54</v>
      </c>
      <c r="K242" s="22">
        <v>54</v>
      </c>
      <c r="L242" s="22">
        <v>54</v>
      </c>
      <c r="M242" s="22">
        <v>54</v>
      </c>
      <c r="N242" s="22">
        <v>54</v>
      </c>
      <c r="O242" s="22">
        <v>54</v>
      </c>
      <c r="P242" s="22">
        <v>54</v>
      </c>
      <c r="Q242" s="22">
        <v>54</v>
      </c>
      <c r="R242" s="22">
        <v>54</v>
      </c>
      <c r="S242" s="22">
        <v>54</v>
      </c>
      <c r="T242" s="22">
        <v>54</v>
      </c>
      <c r="U242" s="22">
        <v>54</v>
      </c>
    </row>
    <row r="243" spans="1:21" x14ac:dyDescent="0.3">
      <c r="C243" t="s">
        <v>29</v>
      </c>
      <c r="D243" s="22">
        <v>54</v>
      </c>
    </row>
    <row r="244" spans="1:21" x14ac:dyDescent="0.3">
      <c r="C244" t="s">
        <v>30</v>
      </c>
      <c r="D244" s="22">
        <v>10962.962</v>
      </c>
    </row>
    <row r="245" spans="1:21" x14ac:dyDescent="0.3">
      <c r="C245" t="s">
        <v>31</v>
      </c>
      <c r="D245" s="22">
        <v>592</v>
      </c>
      <c r="J245" s="22">
        <v>50</v>
      </c>
      <c r="K245" s="22">
        <v>54</v>
      </c>
      <c r="L245" s="22">
        <v>55</v>
      </c>
      <c r="M245" s="22">
        <v>63</v>
      </c>
      <c r="N245" s="22">
        <v>58</v>
      </c>
      <c r="O245" s="22">
        <v>55</v>
      </c>
      <c r="P245" s="22">
        <v>50</v>
      </c>
      <c r="Q245" s="22">
        <v>45</v>
      </c>
      <c r="R245" s="22">
        <v>42</v>
      </c>
      <c r="S245" s="22">
        <v>35</v>
      </c>
      <c r="T245" s="22">
        <v>41</v>
      </c>
      <c r="U245" s="22">
        <v>44</v>
      </c>
    </row>
    <row r="246" spans="1:21" x14ac:dyDescent="0.3">
      <c r="C246" t="s">
        <v>32</v>
      </c>
      <c r="D246" s="22">
        <v>2.024</v>
      </c>
      <c r="J246" s="22">
        <v>1.5580000000000001</v>
      </c>
      <c r="K246" s="22">
        <v>1.6040000000000001</v>
      </c>
      <c r="L246" s="22">
        <v>1.7090000000000001</v>
      </c>
      <c r="M246" s="22">
        <v>1.7609999999999999</v>
      </c>
      <c r="N246" s="22">
        <v>1.8779999999999999</v>
      </c>
      <c r="O246" s="22">
        <v>2</v>
      </c>
      <c r="P246" s="22">
        <v>2</v>
      </c>
      <c r="Q246" s="22">
        <v>2.3559999999999999</v>
      </c>
      <c r="R246" s="22">
        <v>2.5</v>
      </c>
      <c r="S246" s="22">
        <v>2.4500000000000002</v>
      </c>
      <c r="T246" s="22">
        <v>2.5</v>
      </c>
      <c r="U246" s="22">
        <v>2.5179999999999998</v>
      </c>
    </row>
    <row r="247" spans="1:21" x14ac:dyDescent="0.3">
      <c r="A247">
        <v>14030190000</v>
      </c>
      <c r="B247" t="s">
        <v>77</v>
      </c>
      <c r="C247" t="s">
        <v>27</v>
      </c>
      <c r="E247" s="22">
        <v>10</v>
      </c>
      <c r="F247" s="22">
        <v>11</v>
      </c>
      <c r="G247" s="22">
        <v>12</v>
      </c>
      <c r="H247" s="22">
        <v>13</v>
      </c>
      <c r="I247" s="22">
        <v>14</v>
      </c>
      <c r="J247" s="22">
        <v>14</v>
      </c>
      <c r="K247" s="22">
        <v>12</v>
      </c>
      <c r="L247" s="22">
        <v>12</v>
      </c>
      <c r="M247" s="22">
        <v>12</v>
      </c>
      <c r="N247" s="22">
        <v>17</v>
      </c>
      <c r="O247" s="22">
        <v>18</v>
      </c>
      <c r="P247" s="22">
        <v>17</v>
      </c>
      <c r="Q247" s="22">
        <v>15</v>
      </c>
      <c r="R247" s="22">
        <v>16</v>
      </c>
      <c r="S247" s="22">
        <v>17</v>
      </c>
      <c r="T247" s="22">
        <v>17</v>
      </c>
      <c r="U247" s="22">
        <v>17</v>
      </c>
    </row>
    <row r="248" spans="1:21" x14ac:dyDescent="0.3">
      <c r="C248" t="s">
        <v>28</v>
      </c>
      <c r="D248" s="22">
        <v>63</v>
      </c>
      <c r="E248" s="22">
        <v>2</v>
      </c>
      <c r="F248" s="22">
        <v>6</v>
      </c>
      <c r="G248" s="22">
        <v>5</v>
      </c>
      <c r="H248" s="22">
        <v>5</v>
      </c>
      <c r="I248" s="22">
        <v>6</v>
      </c>
      <c r="J248" s="22">
        <v>5</v>
      </c>
      <c r="K248" s="22">
        <v>3</v>
      </c>
      <c r="L248" s="22">
        <v>6</v>
      </c>
      <c r="M248" s="22">
        <v>5</v>
      </c>
      <c r="N248" s="22">
        <v>8</v>
      </c>
      <c r="O248" s="22">
        <v>7</v>
      </c>
      <c r="P248" s="22">
        <v>5</v>
      </c>
    </row>
    <row r="249" spans="1:21" x14ac:dyDescent="0.3">
      <c r="C249" t="s">
        <v>29</v>
      </c>
      <c r="D249" s="22">
        <v>70</v>
      </c>
      <c r="J249" s="22">
        <v>5</v>
      </c>
      <c r="K249" s="22">
        <v>5</v>
      </c>
      <c r="L249" s="22">
        <v>6</v>
      </c>
      <c r="M249" s="22">
        <v>5</v>
      </c>
      <c r="N249" s="22">
        <v>3</v>
      </c>
      <c r="O249" s="22">
        <v>6</v>
      </c>
      <c r="P249" s="22">
        <v>6</v>
      </c>
      <c r="Q249" s="22">
        <v>8</v>
      </c>
      <c r="R249" s="22">
        <v>6</v>
      </c>
      <c r="S249" s="22">
        <v>6</v>
      </c>
      <c r="T249" s="22">
        <v>7</v>
      </c>
      <c r="U249" s="22">
        <v>7</v>
      </c>
    </row>
    <row r="250" spans="1:21" x14ac:dyDescent="0.3">
      <c r="C250" t="s">
        <v>30</v>
      </c>
      <c r="D250" s="22">
        <v>10314.285</v>
      </c>
      <c r="J250" s="22">
        <v>10400</v>
      </c>
      <c r="K250" s="22">
        <v>10200</v>
      </c>
      <c r="L250" s="22">
        <v>11000</v>
      </c>
      <c r="M250" s="22">
        <v>10600</v>
      </c>
      <c r="N250" s="22">
        <v>10666.665999999999</v>
      </c>
      <c r="O250" s="22">
        <v>10000</v>
      </c>
      <c r="P250" s="22">
        <v>10666.665999999999</v>
      </c>
      <c r="Q250" s="22">
        <v>9875</v>
      </c>
      <c r="R250" s="22">
        <v>10000</v>
      </c>
      <c r="S250" s="22">
        <v>10166.665999999999</v>
      </c>
      <c r="T250" s="22">
        <v>10428.571</v>
      </c>
      <c r="U250" s="22">
        <v>10142.857</v>
      </c>
    </row>
    <row r="251" spans="1:21" x14ac:dyDescent="0.3">
      <c r="C251" t="s">
        <v>31</v>
      </c>
      <c r="D251" s="22">
        <v>722</v>
      </c>
      <c r="J251" s="22">
        <v>52</v>
      </c>
      <c r="K251" s="22">
        <v>51</v>
      </c>
      <c r="L251" s="22">
        <v>66</v>
      </c>
      <c r="M251" s="22">
        <v>53</v>
      </c>
      <c r="N251" s="22">
        <v>32</v>
      </c>
      <c r="O251" s="22">
        <v>60</v>
      </c>
      <c r="P251" s="22">
        <v>64</v>
      </c>
      <c r="Q251" s="22">
        <v>79</v>
      </c>
      <c r="R251" s="22">
        <v>60</v>
      </c>
      <c r="S251" s="22">
        <v>61</v>
      </c>
      <c r="T251" s="22">
        <v>73</v>
      </c>
      <c r="U251" s="22">
        <v>71</v>
      </c>
    </row>
    <row r="252" spans="1:21" x14ac:dyDescent="0.3">
      <c r="C252" t="s">
        <v>32</v>
      </c>
      <c r="D252" s="22">
        <v>1.3759999999999999</v>
      </c>
      <c r="J252" s="22">
        <v>1.167</v>
      </c>
      <c r="K252" s="22">
        <v>1.2709999999999999</v>
      </c>
      <c r="L252" s="22">
        <v>1.3</v>
      </c>
      <c r="M252" s="22">
        <v>1.319</v>
      </c>
      <c r="N252" s="22">
        <v>1.45</v>
      </c>
      <c r="O252" s="22">
        <v>1.353</v>
      </c>
      <c r="P252" s="22">
        <v>1.325</v>
      </c>
      <c r="Q252" s="22">
        <v>1.33</v>
      </c>
      <c r="R252" s="22">
        <v>1.5069999999999999</v>
      </c>
      <c r="S252" s="22">
        <v>1.474</v>
      </c>
      <c r="T252" s="22">
        <v>1.5</v>
      </c>
      <c r="U252" s="22">
        <v>1.482</v>
      </c>
    </row>
    <row r="253" spans="1:21" x14ac:dyDescent="0.3">
      <c r="A253">
        <v>14010090000</v>
      </c>
      <c r="B253" t="s">
        <v>78</v>
      </c>
      <c r="C253" t="s">
        <v>27</v>
      </c>
      <c r="E253" s="22">
        <v>3</v>
      </c>
    </row>
    <row r="254" spans="1:21" x14ac:dyDescent="0.3">
      <c r="A254">
        <v>14020060000</v>
      </c>
      <c r="B254" t="s">
        <v>79</v>
      </c>
      <c r="C254" t="s">
        <v>27</v>
      </c>
      <c r="F254" s="22">
        <v>4</v>
      </c>
      <c r="G254" s="22">
        <v>14</v>
      </c>
      <c r="H254" s="22">
        <v>18</v>
      </c>
      <c r="I254" s="22">
        <v>18</v>
      </c>
      <c r="J254" s="22">
        <v>18</v>
      </c>
      <c r="K254" s="22">
        <v>8</v>
      </c>
    </row>
    <row r="255" spans="1:21" x14ac:dyDescent="0.3">
      <c r="C255" t="s">
        <v>28</v>
      </c>
      <c r="D255" s="22">
        <v>18</v>
      </c>
      <c r="F255" s="22">
        <v>4</v>
      </c>
      <c r="G255" s="22">
        <v>10</v>
      </c>
      <c r="H255" s="22">
        <v>4</v>
      </c>
    </row>
    <row r="256" spans="1:21" x14ac:dyDescent="0.3">
      <c r="C256" t="s">
        <v>29</v>
      </c>
      <c r="D256" s="22">
        <v>18</v>
      </c>
      <c r="K256" s="22">
        <v>10</v>
      </c>
      <c r="L256" s="22">
        <v>8</v>
      </c>
    </row>
    <row r="257" spans="1:21" x14ac:dyDescent="0.3">
      <c r="C257" t="s">
        <v>30</v>
      </c>
      <c r="D257" s="22">
        <v>40555.555</v>
      </c>
      <c r="K257" s="22">
        <v>42500</v>
      </c>
      <c r="L257" s="22">
        <v>38125</v>
      </c>
    </row>
    <row r="258" spans="1:21" x14ac:dyDescent="0.3">
      <c r="C258" t="s">
        <v>31</v>
      </c>
      <c r="D258" s="22">
        <v>730</v>
      </c>
      <c r="K258" s="22">
        <v>425</v>
      </c>
      <c r="L258" s="22">
        <v>305</v>
      </c>
    </row>
    <row r="259" spans="1:21" x14ac:dyDescent="0.3">
      <c r="C259" t="s">
        <v>32</v>
      </c>
      <c r="D259" s="22">
        <v>0.47399999999999998</v>
      </c>
      <c r="K259" s="22">
        <v>0.46899999999999997</v>
      </c>
      <c r="L259" s="22">
        <v>0.48099999999999998</v>
      </c>
    </row>
    <row r="260" spans="1:21" x14ac:dyDescent="0.3">
      <c r="A260">
        <v>14030210000</v>
      </c>
      <c r="B260" t="s">
        <v>80</v>
      </c>
      <c r="C260" t="s">
        <v>27</v>
      </c>
      <c r="E260" s="22">
        <v>78</v>
      </c>
      <c r="F260" s="22">
        <v>73</v>
      </c>
      <c r="G260" s="22">
        <v>77</v>
      </c>
      <c r="H260" s="22">
        <v>78</v>
      </c>
      <c r="I260" s="22">
        <v>74</v>
      </c>
      <c r="J260" s="22">
        <v>70</v>
      </c>
      <c r="K260" s="22">
        <v>72</v>
      </c>
      <c r="L260" s="22">
        <v>74</v>
      </c>
      <c r="M260" s="22">
        <v>71</v>
      </c>
      <c r="N260" s="22">
        <v>75</v>
      </c>
      <c r="O260" s="22">
        <v>79</v>
      </c>
      <c r="P260" s="22">
        <v>84</v>
      </c>
      <c r="Q260" s="22">
        <v>72</v>
      </c>
      <c r="R260" s="22">
        <v>72</v>
      </c>
      <c r="S260" s="22">
        <v>74</v>
      </c>
      <c r="T260" s="22">
        <v>88</v>
      </c>
      <c r="U260" s="22">
        <v>105</v>
      </c>
    </row>
    <row r="261" spans="1:21" x14ac:dyDescent="0.3">
      <c r="C261" t="s">
        <v>28</v>
      </c>
      <c r="D261" s="22">
        <v>181</v>
      </c>
      <c r="E261" s="22">
        <v>12</v>
      </c>
      <c r="F261" s="22">
        <v>13</v>
      </c>
      <c r="G261" s="22">
        <v>12</v>
      </c>
      <c r="H261" s="22">
        <v>23</v>
      </c>
      <c r="I261" s="22">
        <v>14</v>
      </c>
      <c r="J261" s="22">
        <v>8</v>
      </c>
      <c r="K261" s="22">
        <v>15</v>
      </c>
      <c r="L261" s="22">
        <v>14</v>
      </c>
      <c r="M261" s="22">
        <v>20</v>
      </c>
      <c r="N261" s="22">
        <v>18</v>
      </c>
      <c r="O261" s="22">
        <v>12</v>
      </c>
      <c r="P261" s="22">
        <v>20</v>
      </c>
    </row>
    <row r="262" spans="1:21" x14ac:dyDescent="0.3">
      <c r="C262" t="s">
        <v>29</v>
      </c>
      <c r="D262" s="22">
        <v>181</v>
      </c>
      <c r="J262" s="22">
        <v>12</v>
      </c>
      <c r="K262" s="22">
        <v>13</v>
      </c>
      <c r="L262" s="22">
        <v>12</v>
      </c>
      <c r="M262" s="22">
        <v>23</v>
      </c>
      <c r="N262" s="22">
        <v>14</v>
      </c>
      <c r="O262" s="22">
        <v>8</v>
      </c>
      <c r="P262" s="22">
        <v>15</v>
      </c>
      <c r="Q262" s="22">
        <v>14</v>
      </c>
      <c r="R262" s="22">
        <v>20</v>
      </c>
      <c r="S262" s="22">
        <v>18</v>
      </c>
      <c r="T262" s="22">
        <v>12</v>
      </c>
      <c r="U262" s="22">
        <v>20</v>
      </c>
    </row>
    <row r="263" spans="1:21" x14ac:dyDescent="0.3">
      <c r="C263" t="s">
        <v>30</v>
      </c>
      <c r="D263" s="22">
        <v>21337.016</v>
      </c>
      <c r="J263" s="22">
        <v>22666.666000000001</v>
      </c>
      <c r="K263" s="22">
        <v>21153.846000000001</v>
      </c>
      <c r="L263" s="22">
        <v>22750</v>
      </c>
      <c r="M263" s="22">
        <v>20782.608</v>
      </c>
      <c r="N263" s="22">
        <v>22500</v>
      </c>
      <c r="O263" s="22">
        <v>20500</v>
      </c>
      <c r="P263" s="22">
        <v>21133.332999999999</v>
      </c>
      <c r="Q263" s="22">
        <v>20857.142</v>
      </c>
      <c r="R263" s="22">
        <v>21050</v>
      </c>
      <c r="S263" s="22">
        <v>21666.666000000001</v>
      </c>
      <c r="T263" s="22">
        <v>20833.332999999999</v>
      </c>
      <c r="U263" s="22">
        <v>20750</v>
      </c>
    </row>
    <row r="264" spans="1:21" x14ac:dyDescent="0.3">
      <c r="C264" t="s">
        <v>31</v>
      </c>
      <c r="D264" s="22">
        <v>3862</v>
      </c>
      <c r="J264" s="22">
        <v>272</v>
      </c>
      <c r="K264" s="22">
        <v>275</v>
      </c>
      <c r="L264" s="22">
        <v>273</v>
      </c>
      <c r="M264" s="22">
        <v>478</v>
      </c>
      <c r="N264" s="22">
        <v>315</v>
      </c>
      <c r="O264" s="22">
        <v>164</v>
      </c>
      <c r="P264" s="22">
        <v>317</v>
      </c>
      <c r="Q264" s="22">
        <v>292</v>
      </c>
      <c r="R264" s="22">
        <v>421</v>
      </c>
      <c r="S264" s="22">
        <v>390</v>
      </c>
      <c r="T264" s="22">
        <v>250</v>
      </c>
      <c r="U264" s="22">
        <v>415</v>
      </c>
    </row>
    <row r="265" spans="1:21" x14ac:dyDescent="0.3">
      <c r="C265" t="s">
        <v>32</v>
      </c>
      <c r="D265" s="22">
        <v>1.6479999999999999</v>
      </c>
      <c r="J265" s="22">
        <v>1.1850000000000001</v>
      </c>
      <c r="K265" s="22">
        <v>1.093</v>
      </c>
      <c r="L265" s="22">
        <v>1.242</v>
      </c>
      <c r="M265" s="22">
        <v>1.5669999999999999</v>
      </c>
      <c r="N265" s="22">
        <v>1.613</v>
      </c>
      <c r="O265" s="22">
        <v>3</v>
      </c>
      <c r="P265" s="22">
        <v>2.7010000000000001</v>
      </c>
      <c r="Q265" s="22">
        <v>1.4</v>
      </c>
      <c r="R265" s="22">
        <v>1.7410000000000001</v>
      </c>
      <c r="S265" s="22">
        <v>1.5329999999999999</v>
      </c>
      <c r="T265" s="22">
        <v>1.4330000000000001</v>
      </c>
      <c r="U265" s="22">
        <v>1.681</v>
      </c>
    </row>
    <row r="266" spans="1:21" x14ac:dyDescent="0.3">
      <c r="A266">
        <v>14010110000</v>
      </c>
      <c r="B266" t="s">
        <v>81</v>
      </c>
      <c r="C266" t="s">
        <v>27</v>
      </c>
      <c r="E266" s="22">
        <v>38</v>
      </c>
      <c r="J266" s="22">
        <v>35</v>
      </c>
      <c r="K266" s="22">
        <v>86</v>
      </c>
      <c r="L266" s="22">
        <v>156</v>
      </c>
      <c r="M266" s="22">
        <v>156</v>
      </c>
      <c r="N266" s="22">
        <v>156</v>
      </c>
      <c r="O266" s="22">
        <v>121</v>
      </c>
      <c r="P266" s="22">
        <v>70</v>
      </c>
    </row>
    <row r="267" spans="1:21" x14ac:dyDescent="0.3">
      <c r="C267" t="s">
        <v>28</v>
      </c>
      <c r="D267" s="22">
        <v>156</v>
      </c>
      <c r="J267" s="22">
        <v>35</v>
      </c>
      <c r="K267" s="22">
        <v>51</v>
      </c>
      <c r="L267" s="22">
        <v>70</v>
      </c>
    </row>
    <row r="268" spans="1:21" x14ac:dyDescent="0.3">
      <c r="C268" t="s">
        <v>29</v>
      </c>
      <c r="D268" s="22">
        <v>156</v>
      </c>
      <c r="O268" s="22">
        <v>35</v>
      </c>
      <c r="P268" s="22">
        <v>51</v>
      </c>
      <c r="Q268" s="22">
        <v>70</v>
      </c>
    </row>
    <row r="269" spans="1:21" x14ac:dyDescent="0.3">
      <c r="C269" t="s">
        <v>30</v>
      </c>
      <c r="D269" s="22">
        <v>1025.6410000000001</v>
      </c>
      <c r="O269" s="22">
        <v>1057.1420000000001</v>
      </c>
      <c r="P269" s="22">
        <v>1000</v>
      </c>
      <c r="Q269" s="22">
        <v>1028.5709999999999</v>
      </c>
    </row>
    <row r="270" spans="1:21" x14ac:dyDescent="0.3">
      <c r="C270" t="s">
        <v>31</v>
      </c>
      <c r="D270" s="22">
        <v>160</v>
      </c>
      <c r="O270" s="22">
        <v>37</v>
      </c>
      <c r="P270" s="22">
        <v>51</v>
      </c>
      <c r="Q270" s="22">
        <v>72</v>
      </c>
    </row>
    <row r="271" spans="1:21" x14ac:dyDescent="0.3">
      <c r="C271" t="s">
        <v>32</v>
      </c>
      <c r="D271" s="22">
        <v>2.383</v>
      </c>
      <c r="O271" s="22">
        <v>2</v>
      </c>
      <c r="P271" s="22">
        <v>2.5</v>
      </c>
      <c r="Q271" s="22">
        <v>2.496</v>
      </c>
    </row>
    <row r="272" spans="1:21" x14ac:dyDescent="0.3">
      <c r="A272">
        <v>13020120000</v>
      </c>
      <c r="B272" t="s">
        <v>82</v>
      </c>
      <c r="C272" t="s">
        <v>27</v>
      </c>
      <c r="E272" s="22">
        <v>113</v>
      </c>
      <c r="F272" s="22">
        <v>113</v>
      </c>
      <c r="G272" s="22">
        <v>113</v>
      </c>
      <c r="H272" s="22">
        <v>113</v>
      </c>
      <c r="I272" s="22">
        <v>113</v>
      </c>
      <c r="J272" s="22">
        <v>113</v>
      </c>
      <c r="K272" s="22">
        <v>113</v>
      </c>
      <c r="L272" s="22">
        <v>113</v>
      </c>
      <c r="M272" s="22">
        <v>113</v>
      </c>
      <c r="N272" s="22">
        <v>113</v>
      </c>
      <c r="O272" s="22">
        <v>113</v>
      </c>
      <c r="P272" s="22">
        <v>113</v>
      </c>
      <c r="Q272" s="22">
        <v>113</v>
      </c>
      <c r="R272" s="22">
        <v>114</v>
      </c>
      <c r="S272" s="22">
        <v>114</v>
      </c>
      <c r="T272" s="22">
        <v>114</v>
      </c>
      <c r="U272" s="22">
        <v>114</v>
      </c>
    </row>
    <row r="273" spans="1:21" x14ac:dyDescent="0.3">
      <c r="C273" t="s">
        <v>29</v>
      </c>
      <c r="D273" s="22">
        <v>80</v>
      </c>
    </row>
    <row r="274" spans="1:21" x14ac:dyDescent="0.3">
      <c r="C274" t="s">
        <v>30</v>
      </c>
      <c r="D274" s="22">
        <v>10825</v>
      </c>
    </row>
    <row r="275" spans="1:21" x14ac:dyDescent="0.3">
      <c r="C275" t="s">
        <v>31</v>
      </c>
      <c r="D275" s="22">
        <v>866</v>
      </c>
      <c r="J275" s="22">
        <v>70</v>
      </c>
      <c r="K275" s="22">
        <v>77</v>
      </c>
      <c r="L275" s="22">
        <v>72</v>
      </c>
      <c r="M275" s="22">
        <v>294</v>
      </c>
      <c r="N275" s="22">
        <v>42</v>
      </c>
      <c r="O275" s="22">
        <v>44</v>
      </c>
      <c r="P275" s="22">
        <v>40</v>
      </c>
      <c r="Q275" s="22">
        <v>42</v>
      </c>
      <c r="R275" s="22">
        <v>37</v>
      </c>
      <c r="S275" s="22">
        <v>37</v>
      </c>
      <c r="T275" s="22">
        <v>38</v>
      </c>
      <c r="U275" s="22">
        <v>73</v>
      </c>
    </row>
    <row r="276" spans="1:21" x14ac:dyDescent="0.3">
      <c r="C276" t="s">
        <v>32</v>
      </c>
      <c r="D276" s="22">
        <v>2.177</v>
      </c>
      <c r="J276" s="22">
        <v>2.0070000000000001</v>
      </c>
      <c r="K276" s="22">
        <v>1.9550000000000001</v>
      </c>
      <c r="L276" s="22">
        <v>2</v>
      </c>
      <c r="M276" s="22">
        <v>2.085</v>
      </c>
      <c r="N276" s="22">
        <v>2.19</v>
      </c>
      <c r="O276" s="22">
        <v>2.1819999999999999</v>
      </c>
      <c r="P276" s="22">
        <v>2.2250000000000001</v>
      </c>
      <c r="Q276" s="22">
        <v>2.4140000000000001</v>
      </c>
      <c r="R276" s="22">
        <v>2.4649999999999999</v>
      </c>
      <c r="S276" s="22">
        <v>2.5539999999999998</v>
      </c>
      <c r="T276" s="22">
        <v>2.5840000000000001</v>
      </c>
      <c r="U276" s="22">
        <v>2.3959999999999999</v>
      </c>
    </row>
    <row r="277" spans="1:21" x14ac:dyDescent="0.3">
      <c r="A277">
        <v>14040140000</v>
      </c>
      <c r="B277" t="s">
        <v>83</v>
      </c>
      <c r="C277" t="s">
        <v>27</v>
      </c>
      <c r="E277" s="22">
        <v>255</v>
      </c>
      <c r="F277" s="22">
        <v>255</v>
      </c>
      <c r="G277" s="22">
        <v>225</v>
      </c>
      <c r="H277" s="22">
        <v>210</v>
      </c>
      <c r="I277" s="22">
        <v>203</v>
      </c>
      <c r="J277" s="22">
        <v>197</v>
      </c>
      <c r="K277" s="22">
        <v>204</v>
      </c>
      <c r="L277" s="22">
        <v>184</v>
      </c>
      <c r="M277" s="22">
        <v>184</v>
      </c>
      <c r="N277" s="22">
        <v>193</v>
      </c>
      <c r="O277" s="22">
        <v>182</v>
      </c>
      <c r="P277" s="22">
        <v>192</v>
      </c>
      <c r="Q277" s="22">
        <v>196</v>
      </c>
      <c r="R277" s="22">
        <v>193</v>
      </c>
      <c r="S277" s="22">
        <v>204</v>
      </c>
      <c r="T277" s="22">
        <v>224</v>
      </c>
      <c r="U277" s="22">
        <v>218</v>
      </c>
    </row>
    <row r="278" spans="1:21" x14ac:dyDescent="0.3">
      <c r="C278" t="s">
        <v>28</v>
      </c>
      <c r="D278" s="22">
        <v>133</v>
      </c>
      <c r="F278" s="22">
        <v>10</v>
      </c>
      <c r="G278" s="22">
        <v>15</v>
      </c>
      <c r="H278" s="22">
        <v>16</v>
      </c>
      <c r="I278" s="22">
        <v>17</v>
      </c>
      <c r="J278" s="22">
        <v>14</v>
      </c>
      <c r="K278" s="22">
        <v>17</v>
      </c>
      <c r="N278" s="22">
        <v>20</v>
      </c>
      <c r="P278" s="22">
        <v>24</v>
      </c>
    </row>
    <row r="279" spans="1:21" x14ac:dyDescent="0.3">
      <c r="C279" t="s">
        <v>29</v>
      </c>
      <c r="D279" s="22">
        <v>142</v>
      </c>
      <c r="J279" s="22">
        <v>20</v>
      </c>
      <c r="K279" s="22">
        <v>10</v>
      </c>
      <c r="L279" s="22">
        <v>20</v>
      </c>
      <c r="N279" s="22">
        <v>11</v>
      </c>
      <c r="O279" s="22">
        <v>11</v>
      </c>
      <c r="P279" s="22">
        <v>14</v>
      </c>
      <c r="Q279" s="22">
        <v>10</v>
      </c>
      <c r="R279" s="22">
        <v>11</v>
      </c>
      <c r="S279" s="22">
        <v>6</v>
      </c>
      <c r="T279" s="22">
        <v>11</v>
      </c>
      <c r="U279" s="22">
        <v>18</v>
      </c>
    </row>
    <row r="280" spans="1:21" x14ac:dyDescent="0.3">
      <c r="C280" t="s">
        <v>30</v>
      </c>
      <c r="D280" s="22">
        <v>21036.618999999999</v>
      </c>
      <c r="J280" s="22">
        <v>21250</v>
      </c>
      <c r="K280" s="22">
        <v>21200</v>
      </c>
      <c r="L280" s="22">
        <v>21000</v>
      </c>
      <c r="N280" s="22">
        <v>22454.544999999998</v>
      </c>
      <c r="O280" s="22">
        <v>20090.909</v>
      </c>
      <c r="P280" s="22">
        <v>21142.857</v>
      </c>
      <c r="Q280" s="22">
        <v>20920</v>
      </c>
      <c r="R280" s="22">
        <v>20454.544999999998</v>
      </c>
      <c r="S280" s="22">
        <v>21666.666000000001</v>
      </c>
      <c r="T280" s="22">
        <v>20909.09</v>
      </c>
      <c r="U280" s="22">
        <v>20666.666000000001</v>
      </c>
    </row>
    <row r="281" spans="1:21" x14ac:dyDescent="0.3">
      <c r="C281" t="s">
        <v>31</v>
      </c>
      <c r="D281" s="22">
        <v>2987.2</v>
      </c>
      <c r="J281" s="22">
        <v>425</v>
      </c>
      <c r="K281" s="22">
        <v>212</v>
      </c>
      <c r="L281" s="22">
        <v>420</v>
      </c>
      <c r="N281" s="22">
        <v>247</v>
      </c>
      <c r="O281" s="22">
        <v>221</v>
      </c>
      <c r="P281" s="22">
        <v>296</v>
      </c>
      <c r="Q281" s="22">
        <v>209.2</v>
      </c>
      <c r="R281" s="22">
        <v>225</v>
      </c>
      <c r="S281" s="22">
        <v>130</v>
      </c>
      <c r="T281" s="22">
        <v>230</v>
      </c>
      <c r="U281" s="22">
        <v>372</v>
      </c>
    </row>
    <row r="282" spans="1:21" x14ac:dyDescent="0.3">
      <c r="C282" t="s">
        <v>32</v>
      </c>
      <c r="D282" s="22">
        <v>0.95799999999999996</v>
      </c>
      <c r="J282" s="22">
        <v>0.75</v>
      </c>
      <c r="K282" s="22">
        <v>0.82899999999999996</v>
      </c>
      <c r="L282" s="22">
        <v>0.75</v>
      </c>
      <c r="N282" s="22">
        <v>0.81799999999999995</v>
      </c>
      <c r="O282" s="22">
        <v>1.0840000000000001</v>
      </c>
      <c r="P282" s="22">
        <v>1.107</v>
      </c>
      <c r="Q282" s="22">
        <v>1</v>
      </c>
      <c r="R282" s="22">
        <v>1.0720000000000001</v>
      </c>
      <c r="S282" s="22">
        <v>1.2</v>
      </c>
      <c r="T282" s="22">
        <v>1</v>
      </c>
      <c r="U282" s="22">
        <v>1.2</v>
      </c>
    </row>
    <row r="283" spans="1:21" x14ac:dyDescent="0.3">
      <c r="A283">
        <v>14030220000</v>
      </c>
      <c r="B283" t="s">
        <v>84</v>
      </c>
      <c r="C283" t="s">
        <v>27</v>
      </c>
      <c r="E283" s="22">
        <v>36</v>
      </c>
      <c r="F283" s="22">
        <v>39</v>
      </c>
      <c r="G283" s="22">
        <v>25</v>
      </c>
      <c r="H283" s="22">
        <v>13</v>
      </c>
      <c r="I283" s="22">
        <v>4</v>
      </c>
      <c r="J283" s="22">
        <v>4</v>
      </c>
      <c r="K283" s="22">
        <v>1</v>
      </c>
      <c r="N283" s="22">
        <v>95</v>
      </c>
      <c r="O283" s="22">
        <v>112</v>
      </c>
      <c r="P283" s="22">
        <v>112</v>
      </c>
      <c r="Q283" s="22">
        <v>126</v>
      </c>
      <c r="R283" s="22">
        <v>131</v>
      </c>
      <c r="S283" s="22">
        <v>78</v>
      </c>
      <c r="T283" s="22">
        <v>46</v>
      </c>
      <c r="U283" s="22">
        <v>45</v>
      </c>
    </row>
    <row r="284" spans="1:21" x14ac:dyDescent="0.3">
      <c r="C284" t="s">
        <v>28</v>
      </c>
      <c r="D284" s="22">
        <v>116</v>
      </c>
      <c r="F284" s="22">
        <v>3</v>
      </c>
      <c r="G284" s="22">
        <v>1</v>
      </c>
      <c r="N284" s="22">
        <v>95</v>
      </c>
      <c r="O284" s="22">
        <v>17</v>
      </c>
    </row>
    <row r="285" spans="1:21" x14ac:dyDescent="0.3">
      <c r="C285" t="s">
        <v>29</v>
      </c>
      <c r="D285" s="22">
        <v>116</v>
      </c>
      <c r="K285" s="22">
        <v>3</v>
      </c>
      <c r="L285" s="22">
        <v>1</v>
      </c>
      <c r="S285" s="22">
        <v>55</v>
      </c>
      <c r="T285" s="22">
        <v>47</v>
      </c>
      <c r="U285" s="22">
        <v>10</v>
      </c>
    </row>
    <row r="286" spans="1:21" x14ac:dyDescent="0.3">
      <c r="C286" t="s">
        <v>30</v>
      </c>
      <c r="D286" s="22">
        <v>21094.827000000001</v>
      </c>
      <c r="K286" s="22">
        <v>21333.332999999999</v>
      </c>
      <c r="L286" s="22">
        <v>18000</v>
      </c>
      <c r="S286" s="22">
        <v>21090.909</v>
      </c>
      <c r="T286" s="22">
        <v>21170.212</v>
      </c>
      <c r="U286" s="22">
        <v>21000</v>
      </c>
    </row>
    <row r="287" spans="1:21" x14ac:dyDescent="0.3">
      <c r="C287" t="s">
        <v>31</v>
      </c>
      <c r="D287" s="22">
        <v>2447</v>
      </c>
      <c r="K287" s="22">
        <v>64</v>
      </c>
      <c r="L287" s="22">
        <v>18</v>
      </c>
      <c r="S287" s="22">
        <v>1160</v>
      </c>
      <c r="T287" s="22">
        <v>995</v>
      </c>
      <c r="U287" s="22">
        <v>210</v>
      </c>
    </row>
    <row r="288" spans="1:21" x14ac:dyDescent="0.3">
      <c r="C288" t="s">
        <v>32</v>
      </c>
      <c r="D288" s="22">
        <v>0.84799999999999998</v>
      </c>
      <c r="K288" s="22">
        <v>0.8</v>
      </c>
      <c r="L288" s="22">
        <v>1</v>
      </c>
      <c r="S288" s="22">
        <v>0.875</v>
      </c>
      <c r="T288" s="22">
        <v>0.84</v>
      </c>
      <c r="U288" s="22">
        <v>0.74</v>
      </c>
    </row>
    <row r="289" spans="1:21" x14ac:dyDescent="0.3">
      <c r="A289">
        <v>14030230000</v>
      </c>
      <c r="B289" t="s">
        <v>85</v>
      </c>
      <c r="C289" t="s">
        <v>27</v>
      </c>
      <c r="E289" s="22">
        <v>73</v>
      </c>
      <c r="F289" s="22">
        <v>65</v>
      </c>
      <c r="G289" s="22">
        <v>61</v>
      </c>
      <c r="H289" s="22">
        <v>53</v>
      </c>
      <c r="I289" s="22">
        <v>41</v>
      </c>
      <c r="J289" s="22">
        <v>36</v>
      </c>
      <c r="K289" s="22">
        <v>41</v>
      </c>
      <c r="L289" s="22">
        <v>43</v>
      </c>
      <c r="M289" s="22">
        <v>35</v>
      </c>
      <c r="N289" s="22">
        <v>52</v>
      </c>
      <c r="O289" s="22">
        <v>67</v>
      </c>
      <c r="P289" s="22">
        <v>71</v>
      </c>
      <c r="Q289" s="22">
        <v>79</v>
      </c>
      <c r="R289" s="22">
        <v>86</v>
      </c>
      <c r="S289" s="22">
        <v>78</v>
      </c>
      <c r="T289" s="22">
        <v>79</v>
      </c>
      <c r="U289" s="22">
        <v>76</v>
      </c>
    </row>
    <row r="290" spans="1:21" x14ac:dyDescent="0.3">
      <c r="C290" t="s">
        <v>28</v>
      </c>
      <c r="D290" s="22">
        <v>133</v>
      </c>
      <c r="E290" s="22">
        <v>16</v>
      </c>
      <c r="F290" s="22">
        <v>10</v>
      </c>
      <c r="H290" s="22">
        <v>15</v>
      </c>
      <c r="J290" s="22">
        <v>11</v>
      </c>
      <c r="K290" s="22">
        <v>15</v>
      </c>
      <c r="L290" s="22">
        <v>2</v>
      </c>
      <c r="N290" s="22">
        <v>24</v>
      </c>
      <c r="O290" s="22">
        <v>20</v>
      </c>
      <c r="P290" s="22">
        <v>20</v>
      </c>
    </row>
    <row r="291" spans="1:21" x14ac:dyDescent="0.3">
      <c r="C291" t="s">
        <v>29</v>
      </c>
      <c r="D291" s="22">
        <v>133</v>
      </c>
      <c r="J291" s="22">
        <v>16</v>
      </c>
      <c r="K291" s="22">
        <v>10</v>
      </c>
      <c r="M291" s="22">
        <v>8</v>
      </c>
      <c r="N291" s="22">
        <v>7</v>
      </c>
      <c r="O291" s="22">
        <v>5</v>
      </c>
      <c r="P291" s="22">
        <v>16</v>
      </c>
      <c r="Q291" s="22">
        <v>5</v>
      </c>
      <c r="R291" s="22">
        <v>2</v>
      </c>
      <c r="S291" s="22">
        <v>18</v>
      </c>
      <c r="T291" s="22">
        <v>26</v>
      </c>
      <c r="U291" s="22">
        <v>20</v>
      </c>
    </row>
    <row r="292" spans="1:21" x14ac:dyDescent="0.3">
      <c r="C292" t="s">
        <v>30</v>
      </c>
      <c r="D292" s="22">
        <v>41766.917000000001</v>
      </c>
      <c r="J292" s="22">
        <v>40750</v>
      </c>
      <c r="K292" s="22">
        <v>42000</v>
      </c>
      <c r="M292" s="22">
        <v>37500</v>
      </c>
      <c r="N292" s="22">
        <v>42857.142</v>
      </c>
      <c r="O292" s="22">
        <v>42000</v>
      </c>
      <c r="P292" s="22">
        <v>41750</v>
      </c>
      <c r="Q292" s="22">
        <v>42000</v>
      </c>
      <c r="R292" s="22">
        <v>42500</v>
      </c>
      <c r="S292" s="22">
        <v>45555.555</v>
      </c>
      <c r="T292" s="22">
        <v>40769.230000000003</v>
      </c>
      <c r="U292" s="22">
        <v>41500</v>
      </c>
    </row>
    <row r="293" spans="1:21" x14ac:dyDescent="0.3">
      <c r="C293" t="s">
        <v>31</v>
      </c>
      <c r="D293" s="22">
        <v>5555</v>
      </c>
      <c r="J293" s="22">
        <v>652</v>
      </c>
      <c r="K293" s="22">
        <v>420</v>
      </c>
      <c r="M293" s="22">
        <v>300</v>
      </c>
      <c r="N293" s="22">
        <v>300</v>
      </c>
      <c r="O293" s="22">
        <v>210</v>
      </c>
      <c r="P293" s="22">
        <v>668</v>
      </c>
      <c r="Q293" s="22">
        <v>210</v>
      </c>
      <c r="R293" s="22">
        <v>85</v>
      </c>
      <c r="S293" s="22">
        <v>820</v>
      </c>
      <c r="T293" s="22">
        <v>1060</v>
      </c>
      <c r="U293" s="22">
        <v>830</v>
      </c>
    </row>
    <row r="294" spans="1:21" x14ac:dyDescent="0.3">
      <c r="C294" t="s">
        <v>32</v>
      </c>
      <c r="D294" s="22">
        <v>0.73899999999999999</v>
      </c>
      <c r="J294" s="22">
        <v>0.52</v>
      </c>
      <c r="K294" s="22">
        <v>0.7</v>
      </c>
      <c r="M294" s="22">
        <v>0.85</v>
      </c>
      <c r="N294" s="22">
        <v>0.78</v>
      </c>
      <c r="O294" s="22">
        <v>0.8</v>
      </c>
      <c r="P294" s="22">
        <v>0.77700000000000002</v>
      </c>
      <c r="Q294" s="22">
        <v>0.85</v>
      </c>
      <c r="R294" s="22">
        <v>0.75</v>
      </c>
      <c r="S294" s="22">
        <v>0.74</v>
      </c>
      <c r="T294" s="22">
        <v>0.748</v>
      </c>
      <c r="U294" s="22">
        <v>0.78700000000000003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2023-05-05T17:40:05Z</dcterms:created>
  <dcterms:modified xsi:type="dcterms:W3CDTF">2023-05-05T17:40:21Z</dcterms:modified>
</cp:coreProperties>
</file>